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cross country regression/"/>
    </mc:Choice>
  </mc:AlternateContent>
  <xr:revisionPtr revIDLastSave="67" documentId="14_{505DC8EA-BC60-4DEF-AA6C-68EE631A8B5D}" xr6:coauthVersionLast="47" xr6:coauthVersionMax="47" xr10:uidLastSave="{039AD63D-A588-4A43-9D59-0BBF4E9D0D96}"/>
  <bookViews>
    <workbookView xWindow="-110" yWindow="-110" windowWidth="22780" windowHeight="14540" activeTab="2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2" i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" i="2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2" i="1"/>
</calcChain>
</file>

<file path=xl/sharedStrings.xml><?xml version="1.0" encoding="utf-8"?>
<sst xmlns="http://schemas.openxmlformats.org/spreadsheetml/2006/main" count="797" uniqueCount="568">
  <si>
    <t>Country</t>
  </si>
  <si>
    <t>Advanced_Economies</t>
  </si>
  <si>
    <t>Emerging_Market_Economies</t>
  </si>
  <si>
    <t>Low_Income_Developing</t>
  </si>
  <si>
    <t>G7</t>
  </si>
  <si>
    <t>G20</t>
  </si>
  <si>
    <t>Advanced_G20</t>
  </si>
  <si>
    <t>Emerging_G20</t>
  </si>
  <si>
    <t>Euro_Area</t>
  </si>
  <si>
    <t>EM_Middle_Income_Asia</t>
  </si>
  <si>
    <t>EM_Middle_Income_Europe</t>
  </si>
  <si>
    <t>EM_Middle_Income_Latin_America</t>
  </si>
  <si>
    <t>EM_Middle_Income_MENA_Pakistan</t>
  </si>
  <si>
    <t>EM_Middle_Income_Africa</t>
  </si>
  <si>
    <t>LI_Developing_Asia</t>
  </si>
  <si>
    <t>LI_Developing_Latin_America</t>
  </si>
  <si>
    <t>LI_Developing_Sub_Saharan_Africa</t>
  </si>
  <si>
    <t>LI_Developing_Others</t>
  </si>
  <si>
    <t>Oil_Producers</t>
  </si>
  <si>
    <t>Andorra</t>
  </si>
  <si>
    <t>Australia</t>
  </si>
  <si>
    <t>Austria</t>
  </si>
  <si>
    <t>Belgium</t>
  </si>
  <si>
    <t>Canada</t>
  </si>
  <si>
    <t>Croatia</t>
  </si>
  <si>
    <t>Cyprus</t>
  </si>
  <si>
    <t>Denmark</t>
  </si>
  <si>
    <t>Estonia</t>
  </si>
  <si>
    <t>Finland</t>
  </si>
  <si>
    <t>France</t>
  </si>
  <si>
    <t>Germany</t>
  </si>
  <si>
    <t>Greece</t>
  </si>
  <si>
    <t>Iceland</t>
  </si>
  <si>
    <t>Ireland</t>
  </si>
  <si>
    <t>Israel</t>
  </si>
  <si>
    <t>Italy</t>
  </si>
  <si>
    <t>Japan</t>
  </si>
  <si>
    <t>Latvia</t>
  </si>
  <si>
    <t>Liechtenstein</t>
  </si>
  <si>
    <t>Lithuania</t>
  </si>
  <si>
    <t>Luxembourg</t>
  </si>
  <si>
    <t>Malta</t>
  </si>
  <si>
    <t>New Zealand</t>
  </si>
  <si>
    <t>Norway</t>
  </si>
  <si>
    <t>Portugal</t>
  </si>
  <si>
    <t>San Marino</t>
  </si>
  <si>
    <t>Singapore</t>
  </si>
  <si>
    <t>Slovak Republic</t>
  </si>
  <si>
    <t>Slovenia</t>
  </si>
  <si>
    <t>Spain</t>
  </si>
  <si>
    <t>Sweden</t>
  </si>
  <si>
    <t>Switzerland</t>
  </si>
  <si>
    <t>Taiwan Province of China</t>
  </si>
  <si>
    <t>United Kingdom</t>
  </si>
  <si>
    <t>United States</t>
  </si>
  <si>
    <t>Albania</t>
  </si>
  <si>
    <t>Algeria</t>
  </si>
  <si>
    <t>Angola</t>
  </si>
  <si>
    <t>Antigua and Barbuda</t>
  </si>
  <si>
    <t>Argentina</t>
  </si>
  <si>
    <t>Armenia</t>
  </si>
  <si>
    <t>Aruba</t>
  </si>
  <si>
    <t>Azerbaijan</t>
  </si>
  <si>
    <t>Bahamas, The</t>
  </si>
  <si>
    <t>Bahrain</t>
  </si>
  <si>
    <t>Barbados</t>
  </si>
  <si>
    <t>Belarus</t>
  </si>
  <si>
    <t>Belize</t>
  </si>
  <si>
    <t>Bolivia</t>
  </si>
  <si>
    <t>Bosnia and Herzegovina</t>
  </si>
  <si>
    <t>Botswana</t>
  </si>
  <si>
    <t>Brazil</t>
  </si>
  <si>
    <t>Brunei Darussalam</t>
  </si>
  <si>
    <t>Bulgaria</t>
  </si>
  <si>
    <t>Cabo Verde</t>
  </si>
  <si>
    <t>Chile</t>
  </si>
  <si>
    <t>China</t>
  </si>
  <si>
    <t>Colombia</t>
  </si>
  <si>
    <t>Costa Rica</t>
  </si>
  <si>
    <t>Dominica</t>
  </si>
  <si>
    <t>Dominican Republic</t>
  </si>
  <si>
    <t>Ecuador</t>
  </si>
  <si>
    <t>El Salvador</t>
  </si>
  <si>
    <t>Equatorial Guinea</t>
  </si>
  <si>
    <t>Eswatini</t>
  </si>
  <si>
    <t>Fiji</t>
  </si>
  <si>
    <t>Gabon</t>
  </si>
  <si>
    <t>Georgia</t>
  </si>
  <si>
    <t>Grenada</t>
  </si>
  <si>
    <t>Guatemala</t>
  </si>
  <si>
    <t>Guyana</t>
  </si>
  <si>
    <t>Hungary</t>
  </si>
  <si>
    <t>India</t>
  </si>
  <si>
    <t>Indonesia</t>
  </si>
  <si>
    <t>Iraq</t>
  </si>
  <si>
    <t>Jamaica</t>
  </si>
  <si>
    <t>Jordan</t>
  </si>
  <si>
    <t>Kazakhstan</t>
  </si>
  <si>
    <t>Kosovo</t>
  </si>
  <si>
    <t>Kuwait</t>
  </si>
  <si>
    <t>Lebanon</t>
  </si>
  <si>
    <t>Libya</t>
  </si>
  <si>
    <t>Malaysia</t>
  </si>
  <si>
    <t>Maldives</t>
  </si>
  <si>
    <t>Marshall Islands</t>
  </si>
  <si>
    <t>Mauritius</t>
  </si>
  <si>
    <t>Mexico</t>
  </si>
  <si>
    <t>Mongolia</t>
  </si>
  <si>
    <t>Morocco</t>
  </si>
  <si>
    <t>Namibia</t>
  </si>
  <si>
    <t>Nauru</t>
  </si>
  <si>
    <t>North Macedonia</t>
  </si>
  <si>
    <t>Oman</t>
  </si>
  <si>
    <t>Pakistan</t>
  </si>
  <si>
    <t>Palau</t>
  </si>
  <si>
    <t>Panama</t>
  </si>
  <si>
    <t>Paraguay</t>
  </si>
  <si>
    <t>Peru</t>
  </si>
  <si>
    <t>Philippines</t>
  </si>
  <si>
    <t>Poland</t>
  </si>
  <si>
    <t>Qatar</t>
  </si>
  <si>
    <t>Romania</t>
  </si>
  <si>
    <t>Russian Federation</t>
  </si>
  <si>
    <t>Samoa</t>
  </si>
  <si>
    <t>Saudi Arabia</t>
  </si>
  <si>
    <t>Serbia</t>
  </si>
  <si>
    <t>Seychelles</t>
  </si>
  <si>
    <t>South Africa</t>
  </si>
  <si>
    <t>Sri Lanka</t>
  </si>
  <si>
    <t>St. Kitts and Nevis</t>
  </si>
  <si>
    <t>St. Lucia</t>
  </si>
  <si>
    <t>St. Vincent and the Grenadines</t>
  </si>
  <si>
    <t>Suriname</t>
  </si>
  <si>
    <t>Thailand</t>
  </si>
  <si>
    <t>Tonga</t>
  </si>
  <si>
    <t>Trinidad and Tobago</t>
  </si>
  <si>
    <t>Tunisia</t>
  </si>
  <si>
    <t>Turkmenistan</t>
  </si>
  <si>
    <t>Tuvalu</t>
  </si>
  <si>
    <t>Ukraine</t>
  </si>
  <si>
    <t>United Arab Emirates</t>
  </si>
  <si>
    <t>Uruguay</t>
  </si>
  <si>
    <t>Vanuatu</t>
  </si>
  <si>
    <t>West Bank and Gaza</t>
  </si>
  <si>
    <t>Afghanistan</t>
  </si>
  <si>
    <t>Bangladesh</t>
  </si>
  <si>
    <t>Benin</t>
  </si>
  <si>
    <t>Bhutan</t>
  </si>
  <si>
    <t>Burkina Faso</t>
  </si>
  <si>
    <t>Burundi</t>
  </si>
  <si>
    <t>Cambodia</t>
  </si>
  <si>
    <t>Cameroon</t>
  </si>
  <si>
    <t>Central African Republic</t>
  </si>
  <si>
    <t>Chad</t>
  </si>
  <si>
    <t>Comoros</t>
  </si>
  <si>
    <t>Djibouti</t>
  </si>
  <si>
    <t>Eritrea</t>
  </si>
  <si>
    <t>Ethiopia</t>
  </si>
  <si>
    <t>Gambia, The</t>
  </si>
  <si>
    <t>Ghana</t>
  </si>
  <si>
    <t>Guinea</t>
  </si>
  <si>
    <t>Guinea-Bissau</t>
  </si>
  <si>
    <t>Haiti</t>
  </si>
  <si>
    <t>Honduras</t>
  </si>
  <si>
    <t>Kenya</t>
  </si>
  <si>
    <t>Kiribati</t>
  </si>
  <si>
    <t>Kyrgyz Republic</t>
  </si>
  <si>
    <t>Lesotho</t>
  </si>
  <si>
    <t>Liberia</t>
  </si>
  <si>
    <t>Madagascar</t>
  </si>
  <si>
    <t>Malawi</t>
  </si>
  <si>
    <t>Mali</t>
  </si>
  <si>
    <t>Mauritania</t>
  </si>
  <si>
    <t>Moldova</t>
  </si>
  <si>
    <t>Mozambique</t>
  </si>
  <si>
    <t>Myanmar</t>
  </si>
  <si>
    <t>Nepal</t>
  </si>
  <si>
    <t>Nicaragua</t>
  </si>
  <si>
    <t>Niger</t>
  </si>
  <si>
    <t>Nigeria</t>
  </si>
  <si>
    <t>Papua New Guinea</t>
  </si>
  <si>
    <t>Rwanda</t>
  </si>
  <si>
    <t>São Tomé and Príncipe</t>
  </si>
  <si>
    <t>Senegal</t>
  </si>
  <si>
    <t>Sierra Leone</t>
  </si>
  <si>
    <t>Solomon Islands</t>
  </si>
  <si>
    <t>Somalia</t>
  </si>
  <si>
    <t>South Sudan</t>
  </si>
  <si>
    <t>Sudan</t>
  </si>
  <si>
    <t>Tajikistan</t>
  </si>
  <si>
    <t>Tanzania</t>
  </si>
  <si>
    <t>Timor-Leste</t>
  </si>
  <si>
    <t>Togo</t>
  </si>
  <si>
    <t>Uganda</t>
  </si>
  <si>
    <t>Uzbekistan</t>
  </si>
  <si>
    <t>Zambia</t>
  </si>
  <si>
    <t>Zimbabwe</t>
  </si>
  <si>
    <t>Country Code</t>
  </si>
  <si>
    <t>Czechia</t>
  </si>
  <si>
    <t>Netherlands</t>
  </si>
  <si>
    <t>Montenegro</t>
  </si>
  <si>
    <t>Turkiye</t>
  </si>
  <si>
    <t>Viet Nam</t>
  </si>
  <si>
    <t>Cote d'Ivoire</t>
  </si>
  <si>
    <t>Hong Kong SAR, China</t>
  </si>
  <si>
    <t>Korea, Rep.</t>
  </si>
  <si>
    <t>Macao SAR, China</t>
  </si>
  <si>
    <t>Puerto Rico (US)</t>
  </si>
  <si>
    <t>Egypt, Arab Rep.</t>
  </si>
  <si>
    <t>Iran, Islamic Rep.</t>
  </si>
  <si>
    <t>Micronesia, Fed. Sts.</t>
  </si>
  <si>
    <t>Venezuela, RB</t>
  </si>
  <si>
    <t>Congo, Dem. Rep.</t>
  </si>
  <si>
    <t>Congo, Rep.</t>
  </si>
  <si>
    <t>Lao PDR</t>
  </si>
  <si>
    <t>Sao Tome and Principe</t>
  </si>
  <si>
    <t>Somalia, Fed. Rep.</t>
  </si>
  <si>
    <t>Yemen, Rep.</t>
  </si>
  <si>
    <t>Country Name</t>
  </si>
  <si>
    <t>AFG</t>
  </si>
  <si>
    <t>ALB</t>
  </si>
  <si>
    <t>DZA</t>
  </si>
  <si>
    <t>American Samoa</t>
  </si>
  <si>
    <t>ASM</t>
  </si>
  <si>
    <t>AND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</si>
  <si>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</si>
  <si>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</si>
  <si>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</si>
  <si>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</si>
  <si>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</si>
  <si>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</si>
  <si>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</si>
  <si>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</si>
  <si>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</si>
  <si>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</si>
  <si>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</si>
  <si>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</si>
  <si>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</si>
  <si>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</si>
  <si>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</si>
  <si>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</si>
  <si>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Bermuda</t>
  </si>
  <si>
    <t>BMU</t>
  </si>
  <si>
    <t>BTN</t>
  </si>
  <si>
    <t>BOL</t>
  </si>
  <si>
    <t>BIH</t>
  </si>
  <si>
    <t>BWA</t>
  </si>
  <si>
    <t>BRA</t>
  </si>
  <si>
    <t>British Virgin Islands</t>
  </si>
  <si>
    <t>VGB</t>
  </si>
  <si>
    <t>BRN</t>
  </si>
  <si>
    <t>BGR</t>
  </si>
  <si>
    <t>BFA</t>
  </si>
  <si>
    <t>BDI</t>
  </si>
  <si>
    <t>CPV</t>
  </si>
  <si>
    <t>KHM</t>
  </si>
  <si>
    <t>CMR</t>
  </si>
  <si>
    <t>CAN</t>
  </si>
  <si>
    <t>Cayman Islands</t>
  </si>
  <si>
    <t>CYM</t>
  </si>
  <si>
    <t>CAF</t>
  </si>
  <si>
    <t>TCD</t>
  </si>
  <si>
    <t>Channel Islands</t>
  </si>
  <si>
    <t>CHI</t>
  </si>
  <si>
    <t>CHL</t>
  </si>
  <si>
    <t>CHN</t>
  </si>
  <si>
    <t>COL</t>
  </si>
  <si>
    <t>COM</t>
  </si>
  <si>
    <t>COD</t>
  </si>
  <si>
    <t>COG</t>
  </si>
  <si>
    <t>CRI</t>
  </si>
  <si>
    <t>CIV</t>
  </si>
  <si>
    <t>HRV</t>
  </si>
  <si>
    <t>Cuba</t>
  </si>
  <si>
    <t>CUB</t>
  </si>
  <si>
    <t>Curacao</t>
  </si>
  <si>
    <t>CUW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</si>
  <si>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</si>
  <si>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</si>
  <si>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</si>
  <si>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</si>
  <si>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</si>
  <si>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</si>
  <si>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</si>
  <si>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</si>
  <si>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</si>
  <si>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</si>
  <si>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</si>
  <si>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</si>
  <si>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</si>
  <si>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</si>
  <si>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Faroe Islands</t>
  </si>
  <si>
    <t>FRO</t>
  </si>
  <si>
    <t>FJI</t>
  </si>
  <si>
    <t>FIN</t>
  </si>
  <si>
    <t>FRA</t>
  </si>
  <si>
    <t>French Polynesia</t>
  </si>
  <si>
    <t>PYF</t>
  </si>
  <si>
    <t>GAB</t>
  </si>
  <si>
    <t>GMB</t>
  </si>
  <si>
    <t>GEO</t>
  </si>
  <si>
    <t>DEU</t>
  </si>
  <si>
    <t>GHA</t>
  </si>
  <si>
    <t>Gibraltar</t>
  </si>
  <si>
    <t>GIB</t>
  </si>
  <si>
    <t>GRC</t>
  </si>
  <si>
    <t>Greenland</t>
  </si>
  <si>
    <t>GRL</t>
  </si>
  <si>
    <t>GRD</t>
  </si>
  <si>
    <t>Guam</t>
  </si>
  <si>
    <t>GUM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</si>
  <si>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</si>
  <si>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</si>
  <si>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</si>
  <si>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</si>
  <si>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</si>
  <si>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</si>
  <si>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</si>
  <si>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</si>
  <si>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</si>
  <si>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</si>
  <si>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</si>
  <si>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</si>
  <si>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</si>
  <si>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</si>
  <si>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Isle of Man</t>
  </si>
  <si>
    <t>IMN</t>
  </si>
  <si>
    <t>ISR</t>
  </si>
  <si>
    <t>ITA</t>
  </si>
  <si>
    <t>JAM</t>
  </si>
  <si>
    <t>JPN</t>
  </si>
  <si>
    <t>JOR</t>
  </si>
  <si>
    <t>KAZ</t>
  </si>
  <si>
    <t>KEN</t>
  </si>
  <si>
    <t>KIR</t>
  </si>
  <si>
    <t>Korea, Dem. People's Rep.</t>
  </si>
  <si>
    <t>PRK</t>
  </si>
  <si>
    <t>KOR</t>
  </si>
  <si>
    <t>XKX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</si>
  <si>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</si>
  <si>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</si>
  <si>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</si>
  <si>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</si>
  <si>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</si>
  <si>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</si>
  <si>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</si>
  <si>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</si>
  <si>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</si>
  <si>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</si>
  <si>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</si>
  <si>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</si>
  <si>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</si>
  <si>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</si>
  <si>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</si>
  <si>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</si>
  <si>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</si>
  <si>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</si>
  <si>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</si>
  <si>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</si>
  <si>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</si>
  <si>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</si>
  <si>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</si>
  <si>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</si>
  <si>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Monaco</t>
  </si>
  <si>
    <t>MCO</t>
  </si>
  <si>
    <t>MNG</t>
  </si>
  <si>
    <t>MNE</t>
  </si>
  <si>
    <t>MAR</t>
  </si>
  <si>
    <t>MOZ</t>
  </si>
  <si>
    <t>MMR</t>
  </si>
  <si>
    <t>NAM</t>
  </si>
  <si>
    <t>NRU</t>
  </si>
  <si>
    <t>NPL</t>
  </si>
  <si>
    <t>NLD</t>
  </si>
  <si>
    <t>New Caledonia</t>
  </si>
  <si>
    <t>NCL</t>
  </si>
  <si>
    <t>NZL</t>
  </si>
  <si>
    <t>NIC</t>
  </si>
  <si>
    <t>NER</t>
  </si>
  <si>
    <t>NGA</t>
  </si>
  <si>
    <t>MKD</t>
  </si>
  <si>
    <t>Northern Mariana Islands</t>
  </si>
  <si>
    <t>MNP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</si>
  <si>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</si>
  <si>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</si>
  <si>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</si>
  <si>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</si>
  <si>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</si>
  <si>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</si>
  <si>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</si>
  <si>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</si>
  <si>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</si>
  <si>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</si>
  <si>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</si>
  <si>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</si>
  <si>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</si>
  <si>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ROU</t>
  </si>
  <si>
    <t>RUS</t>
  </si>
  <si>
    <t>RWA</t>
  </si>
  <si>
    <t>WSM</t>
  </si>
  <si>
    <t>SMR</t>
  </si>
  <si>
    <t>STP</t>
  </si>
  <si>
    <t>SAU</t>
  </si>
  <si>
    <t>SEN</t>
  </si>
  <si>
    <t>SRB</t>
  </si>
  <si>
    <t>SYC</t>
  </si>
  <si>
    <t>SLE</t>
  </si>
  <si>
    <t>SGP</t>
  </si>
  <si>
    <t>Sint Maarten (Dutch part)</t>
  </si>
  <si>
    <t>SXM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</si>
  <si>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</si>
  <si>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</si>
  <si>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</si>
  <si>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</si>
  <si>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</si>
  <si>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</si>
  <si>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</si>
  <si>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</si>
  <si>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</si>
  <si>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</si>
  <si>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St. Martin (French part)</t>
  </si>
  <si>
    <t>MAF</t>
  </si>
  <si>
    <t>VCT</t>
  </si>
  <si>
    <t>SDN</t>
  </si>
  <si>
    <t>SUR</t>
  </si>
  <si>
    <t>SWE</t>
  </si>
  <si>
    <t>CHE</t>
  </si>
  <si>
    <t>Syrian Arab Republic</t>
  </si>
  <si>
    <t>SYR</t>
  </si>
  <si>
    <t>TJK</t>
  </si>
  <si>
    <t>TZA</t>
  </si>
  <si>
    <t>THA</t>
  </si>
  <si>
    <t>TLS</t>
  </si>
  <si>
    <t>TGO</t>
  </si>
  <si>
    <t>TON</t>
  </si>
  <si>
    <t>TTO</t>
  </si>
  <si>
    <t>TUN</t>
  </si>
  <si>
    <t>TUR</t>
  </si>
  <si>
    <t>TKM</t>
  </si>
  <si>
    <t>Turks and Caicos Islands</t>
  </si>
  <si>
    <t>TCA</t>
  </si>
  <si>
    <t>TUV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</si>
  <si>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</si>
  <si>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</si>
  <si>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</si>
  <si>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</si>
  <si>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</si>
  <si>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</si>
  <si>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</si>
  <si>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</si>
  <si>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</si>
  <si>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</si>
  <si>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Virgin Islands (U.S.)</t>
  </si>
  <si>
    <t>VIR</t>
  </si>
  <si>
    <t>PSE</t>
  </si>
  <si>
    <t>YEM</t>
  </si>
  <si>
    <t>ZMB</t>
  </si>
  <si>
    <t>ZWE</t>
  </si>
  <si>
    <t>Africa Eastern and Southern</t>
  </si>
  <si>
    <t>AFE</t>
  </si>
  <si>
    <t>Africa Western and Central</t>
  </si>
  <si>
    <t>AFW</t>
  </si>
  <si>
    <t>Arab World</t>
  </si>
  <si>
    <t>ARB</t>
  </si>
  <si>
    <t>Caribbean small states</t>
  </si>
  <si>
    <t>CSS</t>
  </si>
  <si>
    <t>Central Europe and the Baltics</t>
  </si>
  <si>
    <t>CEB</t>
  </si>
  <si>
    <t>Early-demographic dividend</t>
  </si>
  <si>
    <t>EAR</t>
  </si>
  <si>
    <t>East Asia &amp; Pacific</t>
  </si>
  <si>
    <t>EAS</t>
  </si>
  <si>
    <t>East Asia &amp; Pacific (excluding high income)</t>
  </si>
  <si>
    <t>EAP</t>
  </si>
  <si>
    <t>East Asia &amp; Pacific (IDA &amp; IBRD countries)</t>
  </si>
  <si>
    <t>TEA</t>
  </si>
  <si>
    <t>Euro area</t>
  </si>
  <si>
    <t>EMU</t>
  </si>
  <si>
    <t>Europe &amp; Central Asia</t>
  </si>
  <si>
    <t>ECS</t>
  </si>
  <si>
    <t>Europe &amp; Central Asia (excluding high income)</t>
  </si>
  <si>
    <t>ECA</t>
  </si>
  <si>
    <t>Europe &amp; Central Asia (IDA &amp; IBRD countries)</t>
  </si>
  <si>
    <t>TEC</t>
  </si>
  <si>
    <t>European Union</t>
  </si>
  <si>
    <t>EUU</t>
  </si>
  <si>
    <t>Fragile and conflict affected situations</t>
  </si>
  <si>
    <t>FCS</t>
  </si>
  <si>
    <t>Heavily indebted poor countries (HIPC)</t>
  </si>
  <si>
    <t>HPC</t>
  </si>
  <si>
    <t>High income</t>
  </si>
  <si>
    <t>HIC</t>
  </si>
  <si>
    <t>IBRD only</t>
  </si>
  <si>
    <t>IBD</t>
  </si>
  <si>
    <t>IDA &amp; IBRD total</t>
  </si>
  <si>
    <t>IBT</t>
  </si>
  <si>
    <t>IDA blend</t>
  </si>
  <si>
    <t>IDB</t>
  </si>
  <si>
    <t>IDA only</t>
  </si>
  <si>
    <t>IDX</t>
  </si>
  <si>
    <t>IDA total</t>
  </si>
  <si>
    <t>IDA</t>
  </si>
  <si>
    <t>Late-demographic dividend</t>
  </si>
  <si>
    <t>LTE</t>
  </si>
  <si>
    <t>Latin America &amp; Caribbean</t>
  </si>
  <si>
    <t>LCN</t>
  </si>
  <si>
    <t>Latin America &amp; Caribbean (excluding high income)</t>
  </si>
  <si>
    <t>LAC</t>
  </si>
  <si>
    <t>Latin America &amp; the Caribbean (IDA &amp; IBRD countries)</t>
  </si>
  <si>
    <t>TLA</t>
  </si>
  <si>
    <t>Least developed countries: UN classification</t>
  </si>
  <si>
    <t>LDC</t>
  </si>
  <si>
    <t>Low &amp; middle income</t>
  </si>
  <si>
    <t>LMY</t>
  </si>
  <si>
    <t>Low income</t>
  </si>
  <si>
    <t>LIC</t>
  </si>
  <si>
    <t>Lower middle income</t>
  </si>
  <si>
    <t>LMC</t>
  </si>
  <si>
    <t>Middle East, North Africa, Afghanistan &amp; Pakistan</t>
  </si>
  <si>
    <t>MEA</t>
  </si>
  <si>
    <t>Middle East, North Africa, Afghanistan &amp; Pakistan (excluding high income)</t>
  </si>
  <si>
    <t>MNA</t>
  </si>
  <si>
    <t>Middle East, North Africa, Afghanistan &amp; Pakistan (IDA &amp; IBRD)</t>
  </si>
  <si>
    <t>TMN</t>
  </si>
  <si>
    <t>Middle income</t>
  </si>
  <si>
    <t>MIC</t>
  </si>
  <si>
    <t>North America</t>
  </si>
  <si>
    <t>NAC</t>
  </si>
  <si>
    <t>Not classified</t>
  </si>
  <si>
    <t>INX</t>
  </si>
  <si>
    <t>OECD members</t>
  </si>
  <si>
    <t>OED</t>
  </si>
  <si>
    <t>Other small states</t>
  </si>
  <si>
    <t>OSS</t>
  </si>
  <si>
    <t>Pacific island small states</t>
  </si>
  <si>
    <t>PSS</t>
  </si>
  <si>
    <t>Post-demographic dividend</t>
  </si>
  <si>
    <t>PST</t>
  </si>
  <si>
    <t>Pre-demographic dividend</t>
  </si>
  <si>
    <t>PRE</t>
  </si>
  <si>
    <t>Small states</t>
  </si>
  <si>
    <t>SST</t>
  </si>
  <si>
    <t>South Asia</t>
  </si>
  <si>
    <t>SAS</t>
  </si>
  <si>
    <t>South Asia (IDA &amp; IBRD)</t>
  </si>
  <si>
    <t>TSA</t>
  </si>
  <si>
    <t>Sub-Saharan Africa</t>
  </si>
  <si>
    <t>SSF</t>
  </si>
  <si>
    <t>Sub-Saharan Africa (excluding high income)</t>
  </si>
  <si>
    <t>SSA</t>
  </si>
  <si>
    <t>Sub-Saharan Africa (IDA &amp; IBRD countries)</t>
  </si>
  <si>
    <t>TSS</t>
  </si>
  <si>
    <t>Upper middle income</t>
  </si>
  <si>
    <t>UMC</t>
  </si>
  <si>
    <t>World</t>
  </si>
  <si>
    <t>WLD</t>
  </si>
  <si>
    <t>Data from database: World Development Indicators</t>
  </si>
  <si>
    <t>Last Updated: 01/28/2026</t>
  </si>
  <si>
    <t>..</t>
  </si>
  <si>
    <t>small country</t>
  </si>
  <si>
    <t>small_country</t>
  </si>
  <si>
    <t>fragile states</t>
  </si>
  <si>
    <t>Conflict</t>
  </si>
  <si>
    <t>Democratic Republic of the Congo</t>
  </si>
  <si>
    <t>Federated States of Micronesia</t>
  </si>
  <si>
    <t>Republic of Congo</t>
  </si>
  <si>
    <t>Republic of Yemen</t>
  </si>
  <si>
    <t>República Bolivariana de Venezuela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</si>
</sst>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cross%20country%20regression/domestic%20credit%20to%20gdp%20WDI.xlsx" TargetMode="External"/><Relationship Id="rId1" Type="http://schemas.openxmlformats.org/officeDocument/2006/relationships/externalLinkPath" Target="domestic%20credit%20to%20gdp%20W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GDP LCU"/>
      <sheetName val="credit LCU nominal"/>
      <sheetName val="Credit LCU Real"/>
      <sheetName val="growth"/>
      <sheetName val="cpi index"/>
      <sheetName val="Series - Metadata"/>
    </sheetNames>
    <sheetDataSet>
      <sheetData sheetId="0"/>
      <sheetData sheetId="1"/>
      <sheetData sheetId="2"/>
      <sheetData sheetId="3"/>
      <sheetData sheetId="4">
        <row r="1">
          <cell r="A1" t="str">
            <v>Country Name</v>
          </cell>
          <cell r="B1" t="str">
            <v>Country Code</v>
          </cell>
        </row>
        <row r="2">
          <cell r="A2" t="str">
            <v>Afghanistan</v>
          </cell>
          <cell r="B2" t="str">
            <v>AFG</v>
          </cell>
        </row>
        <row r="3">
          <cell r="A3" t="str">
            <v>Albania</v>
          </cell>
          <cell r="B3" t="str">
            <v>ALB</v>
          </cell>
        </row>
        <row r="4">
          <cell r="A4" t="str">
            <v>Algeria</v>
          </cell>
          <cell r="B4" t="str">
            <v>DZA</v>
          </cell>
        </row>
        <row r="5">
          <cell r="A5" t="str">
            <v>American Samoa</v>
          </cell>
          <cell r="B5" t="str">
            <v>ASM</v>
          </cell>
        </row>
        <row r="6">
          <cell r="A6" t="str">
            <v>Andorra</v>
          </cell>
          <cell r="B6" t="str">
            <v>AND</v>
          </cell>
        </row>
        <row r="7">
          <cell r="A7" t="str">
            <v>Angola</v>
          </cell>
          <cell r="B7" t="str">
            <v>AGO</v>
          </cell>
        </row>
        <row r="8">
          <cell r="A8" t="str">
            <v>Antigua and Barbuda</v>
          </cell>
          <cell r="B8" t="str">
            <v>ATG</v>
          </cell>
        </row>
        <row r="9">
          <cell r="A9" t="str">
            <v>Argentina</v>
          </cell>
          <cell r="B9" t="str">
            <v>ARG</v>
          </cell>
        </row>
        <row r="10">
          <cell r="A10" t="str">
            <v>Armenia</v>
          </cell>
          <cell r="B10" t="str">
            <v>ARM</v>
          </cell>
        </row>
        <row r="11">
          <cell r="A11" t="str">
            <v>Aruba</v>
          </cell>
          <cell r="B11" t="str">
            <v>ABW</v>
          </cell>
        </row>
        <row r="12">
          <cell r="A12" t="str">
            <v>Australia</v>
          </cell>
          <cell r="B12" t="str">
            <v>AUS</v>
          </cell>
        </row>
        <row r="13">
          <cell r="A13" t="str">
            <v>Austria</v>
          </cell>
          <cell r="B13" t="str">
            <v>AUT</v>
          </cell>
        </row>
        <row r="14">
          <cell r="A14" t="str">
            <v>Azerbaijan</v>
          </cell>
          <cell r="B14" t="str">
            <v>AZE</v>
          </cell>
        </row>
        <row r="15">
          <cell r="A15" t="str">
            <v>Bahamas, The</v>
          </cell>
          <cell r="B15" t="str">
            <v>BHS</v>
          </cell>
        </row>
        <row r="16">
          <cell r="A16" t="str">
            <v>Bahrain</v>
          </cell>
          <cell r="B16" t="str">
            <v>BHR</v>
          </cell>
        </row>
        <row r="17">
          <cell r="A17" t="str">
            <v>Bangladesh</v>
          </cell>
          <cell r="B17" t="str">
            <v>BGD</v>
          </cell>
        </row>
        <row r="18">
          <cell r="A18" t="str">
            <v>Barbados</v>
          </cell>
          <cell r="B18" t="str">
            <v>BRB</v>
          </cell>
        </row>
        <row r="19">
          <cell r="A19" t="str">
            <v>Belarus</v>
          </cell>
          <cell r="B19" t="str">
            <v>BLR</v>
          </cell>
        </row>
        <row r="20">
          <cell r="A20" t="str">
            <v>Belgium</v>
          </cell>
          <cell r="B20" t="str">
            <v>BEL</v>
          </cell>
        </row>
        <row r="21">
          <cell r="A21" t="str">
            <v>Belize</v>
          </cell>
          <cell r="B21" t="str">
            <v>BLZ</v>
          </cell>
        </row>
        <row r="22">
          <cell r="A22" t="str">
            <v>Benin</v>
          </cell>
          <cell r="B22" t="str">
            <v>BEN</v>
          </cell>
        </row>
        <row r="23">
          <cell r="A23" t="str">
            <v>Bermuda</v>
          </cell>
          <cell r="B23" t="str">
            <v>BMU</v>
          </cell>
        </row>
        <row r="24">
          <cell r="A24" t="str">
            <v>Bhutan</v>
          </cell>
          <cell r="B24" t="str">
            <v>BTN</v>
          </cell>
        </row>
        <row r="25">
          <cell r="A25" t="str">
            <v>Bolivia</v>
          </cell>
          <cell r="B25" t="str">
            <v>BOL</v>
          </cell>
        </row>
        <row r="26">
          <cell r="A26" t="str">
            <v>Bosnia and Herzegovina</v>
          </cell>
          <cell r="B26" t="str">
            <v>BIH</v>
          </cell>
        </row>
        <row r="27">
          <cell r="A27" t="str">
            <v>Botswana</v>
          </cell>
          <cell r="B27" t="str">
            <v>BWA</v>
          </cell>
        </row>
        <row r="28">
          <cell r="A28" t="str">
            <v>Brazil</v>
          </cell>
          <cell r="B28" t="str">
            <v>BRA</v>
          </cell>
        </row>
        <row r="29">
          <cell r="A29" t="str">
            <v>British Virgin Islands</v>
          </cell>
          <cell r="B29" t="str">
            <v>VGB</v>
          </cell>
        </row>
        <row r="30">
          <cell r="A30" t="str">
            <v>Brunei Darussalam</v>
          </cell>
          <cell r="B30" t="str">
            <v>BRN</v>
          </cell>
        </row>
        <row r="31">
          <cell r="A31" t="str">
            <v>Bulgaria</v>
          </cell>
          <cell r="B31" t="str">
            <v>BGR</v>
          </cell>
        </row>
        <row r="32">
          <cell r="A32" t="str">
            <v>Burkina Faso</v>
          </cell>
          <cell r="B32" t="str">
            <v>BFA</v>
          </cell>
        </row>
        <row r="33">
          <cell r="A33" t="str">
            <v>Burundi</v>
          </cell>
          <cell r="B33" t="str">
            <v>BDI</v>
          </cell>
        </row>
        <row r="34">
          <cell r="A34" t="str">
            <v>Cabo Verde</v>
          </cell>
          <cell r="B34" t="str">
            <v>CPV</v>
          </cell>
        </row>
        <row r="35">
          <cell r="A35" t="str">
            <v>Cambodia</v>
          </cell>
          <cell r="B35" t="str">
            <v>KHM</v>
          </cell>
        </row>
        <row r="36">
          <cell r="A36" t="str">
            <v>Cameroon</v>
          </cell>
          <cell r="B36" t="str">
            <v>CMR</v>
          </cell>
        </row>
        <row r="37">
          <cell r="A37" t="str">
            <v>Canada</v>
          </cell>
          <cell r="B37" t="str">
            <v>CAN</v>
          </cell>
        </row>
        <row r="38">
          <cell r="A38" t="str">
            <v>Cayman Islands</v>
          </cell>
          <cell r="B38" t="str">
            <v>CYM</v>
          </cell>
        </row>
        <row r="39">
          <cell r="A39" t="str">
            <v>Central African Republic</v>
          </cell>
          <cell r="B39" t="str">
            <v>CAF</v>
          </cell>
        </row>
        <row r="40">
          <cell r="A40" t="str">
            <v>Chad</v>
          </cell>
          <cell r="B40" t="str">
            <v>TCD</v>
          </cell>
        </row>
        <row r="41">
          <cell r="A41" t="str">
            <v>Channel Islands</v>
          </cell>
          <cell r="B41" t="str">
            <v>CHI</v>
          </cell>
        </row>
        <row r="42">
          <cell r="A42" t="str">
            <v>Chile</v>
          </cell>
          <cell r="B42" t="str">
            <v>CHL</v>
          </cell>
        </row>
        <row r="43">
          <cell r="A43" t="str">
            <v>China</v>
          </cell>
          <cell r="B43" t="str">
            <v>CHN</v>
          </cell>
        </row>
        <row r="44">
          <cell r="A44" t="str">
            <v>Colombia</v>
          </cell>
          <cell r="B44" t="str">
            <v>COL</v>
          </cell>
        </row>
        <row r="45">
          <cell r="A45" t="str">
            <v>Comoros</v>
          </cell>
          <cell r="B45" t="str">
            <v>COM</v>
          </cell>
        </row>
        <row r="46">
          <cell r="A46" t="str">
            <v>Congo, Dem. Rep.</v>
          </cell>
          <cell r="B46" t="str">
            <v>COD</v>
          </cell>
        </row>
        <row r="47">
          <cell r="A47" t="str">
            <v>Congo, Rep.</v>
          </cell>
          <cell r="B47" t="str">
            <v>COG</v>
          </cell>
        </row>
        <row r="48">
          <cell r="A48" t="str">
            <v>Costa Rica</v>
          </cell>
          <cell r="B48" t="str">
            <v>CRI</v>
          </cell>
        </row>
        <row r="49">
          <cell r="A49" t="str">
            <v>Cote d'Ivoire</v>
          </cell>
          <cell r="B49" t="str">
            <v>CIV</v>
          </cell>
        </row>
        <row r="50">
          <cell r="A50" t="str">
            <v>Croatia</v>
          </cell>
          <cell r="B50" t="str">
            <v>HRV</v>
          </cell>
        </row>
        <row r="51">
          <cell r="A51" t="str">
            <v>Cuba</v>
          </cell>
          <cell r="B51" t="str">
            <v>CUB</v>
          </cell>
        </row>
        <row r="52">
          <cell r="A52" t="str">
            <v>Curacao</v>
          </cell>
          <cell r="B52" t="str">
            <v>CUW</v>
          </cell>
        </row>
        <row r="53">
          <cell r="A53" t="str">
            <v>Cyprus</v>
          </cell>
          <cell r="B53" t="str">
            <v>CYP</v>
          </cell>
        </row>
        <row r="54">
          <cell r="A54" t="str">
            <v>Czechia</v>
          </cell>
          <cell r="B54" t="str">
            <v>CZE</v>
          </cell>
        </row>
        <row r="55">
          <cell r="A55" t="str">
            <v>Denmark</v>
          </cell>
          <cell r="B55" t="str">
            <v>DNK</v>
          </cell>
        </row>
        <row r="56">
          <cell r="A56" t="str">
            <v>Djibouti</v>
          </cell>
          <cell r="B56" t="str">
            <v>DJI</v>
          </cell>
        </row>
        <row r="57">
          <cell r="A57" t="str">
            <v>Dominica</v>
          </cell>
          <cell r="B57" t="str">
            <v>DMA</v>
          </cell>
        </row>
        <row r="58">
          <cell r="A58" t="str">
            <v>Dominican Republic</v>
          </cell>
          <cell r="B58" t="str">
            <v>DOM</v>
          </cell>
        </row>
        <row r="59">
          <cell r="A59" t="str">
            <v>Ecuador</v>
          </cell>
          <cell r="B59" t="str">
            <v>ECU</v>
          </cell>
        </row>
        <row r="60">
          <cell r="A60" t="str">
            <v>Egypt, Arab Rep.</v>
          </cell>
          <cell r="B60" t="str">
            <v>EGY</v>
          </cell>
        </row>
        <row r="61">
          <cell r="A61" t="str">
            <v>El Salvador</v>
          </cell>
          <cell r="B61" t="str">
            <v>SLV</v>
          </cell>
        </row>
        <row r="62">
          <cell r="A62" t="str">
            <v>Equatorial Guinea</v>
          </cell>
          <cell r="B62" t="str">
            <v>GNQ</v>
          </cell>
        </row>
        <row r="63">
          <cell r="A63" t="str">
            <v>Eritrea</v>
          </cell>
          <cell r="B63" t="str">
            <v>ERI</v>
          </cell>
        </row>
        <row r="64">
          <cell r="A64" t="str">
            <v>Estonia</v>
          </cell>
          <cell r="B64" t="str">
            <v>EST</v>
          </cell>
        </row>
        <row r="65">
          <cell r="A65" t="str">
            <v>Eswatini</v>
          </cell>
          <cell r="B65" t="str">
            <v>SWZ</v>
          </cell>
        </row>
        <row r="66">
          <cell r="A66" t="str">
            <v>Ethiopia</v>
          </cell>
          <cell r="B66" t="str">
            <v>ETH</v>
          </cell>
        </row>
        <row r="67">
          <cell r="A67" t="str">
            <v>Faroe Islands</v>
          </cell>
          <cell r="B67" t="str">
            <v>FRO</v>
          </cell>
        </row>
        <row r="68">
          <cell r="A68" t="str">
            <v>Fiji</v>
          </cell>
          <cell r="B68" t="str">
            <v>FJI</v>
          </cell>
        </row>
        <row r="69">
          <cell r="A69" t="str">
            <v>Finland</v>
          </cell>
          <cell r="B69" t="str">
            <v>FIN</v>
          </cell>
        </row>
        <row r="70">
          <cell r="A70" t="str">
            <v>France</v>
          </cell>
          <cell r="B70" t="str">
            <v>FRA</v>
          </cell>
        </row>
        <row r="71">
          <cell r="A71" t="str">
            <v>French Polynesia</v>
          </cell>
          <cell r="B71" t="str">
            <v>PYF</v>
          </cell>
        </row>
        <row r="72">
          <cell r="A72" t="str">
            <v>Gabon</v>
          </cell>
          <cell r="B72" t="str">
            <v>GAB</v>
          </cell>
        </row>
        <row r="73">
          <cell r="A73" t="str">
            <v>Gambia, The</v>
          </cell>
          <cell r="B73" t="str">
            <v>GMB</v>
          </cell>
        </row>
        <row r="74">
          <cell r="A74" t="str">
            <v>Georgia</v>
          </cell>
          <cell r="B74" t="str">
            <v>GEO</v>
          </cell>
        </row>
        <row r="75">
          <cell r="A75" t="str">
            <v>Germany</v>
          </cell>
          <cell r="B75" t="str">
            <v>DEU</v>
          </cell>
        </row>
        <row r="76">
          <cell r="A76" t="str">
            <v>Ghana</v>
          </cell>
          <cell r="B76" t="str">
            <v>GHA</v>
          </cell>
        </row>
        <row r="77">
          <cell r="A77" t="str">
            <v>Gibraltar</v>
          </cell>
          <cell r="B77" t="str">
            <v>GIB</v>
          </cell>
        </row>
        <row r="78">
          <cell r="A78" t="str">
            <v>Greece</v>
          </cell>
          <cell r="B78" t="str">
            <v>GRC</v>
          </cell>
        </row>
        <row r="79">
          <cell r="A79" t="str">
            <v>Greenland</v>
          </cell>
          <cell r="B79" t="str">
            <v>GRL</v>
          </cell>
        </row>
        <row r="80">
          <cell r="A80" t="str">
            <v>Grenada</v>
          </cell>
          <cell r="B80" t="str">
            <v>GRD</v>
          </cell>
        </row>
        <row r="81">
          <cell r="A81" t="str">
            <v>Guam</v>
          </cell>
          <cell r="B81" t="str">
            <v>GUM</v>
          </cell>
        </row>
        <row r="82">
          <cell r="A82" t="str">
            <v>Guatemala</v>
          </cell>
          <cell r="B82" t="str">
            <v>GTM</v>
          </cell>
        </row>
        <row r="83">
          <cell r="A83" t="str">
            <v>Guinea</v>
          </cell>
          <cell r="B83" t="str">
            <v>GIN</v>
          </cell>
        </row>
        <row r="84">
          <cell r="A84" t="str">
            <v>Guinea-Bissau</v>
          </cell>
          <cell r="B84" t="str">
            <v>GNB</v>
          </cell>
        </row>
        <row r="85">
          <cell r="A85" t="str">
            <v>Guyana</v>
          </cell>
          <cell r="B85" t="str">
            <v>GUY</v>
          </cell>
        </row>
        <row r="86">
          <cell r="A86" t="str">
            <v>Haiti</v>
          </cell>
          <cell r="B86" t="str">
            <v>HTI</v>
          </cell>
        </row>
        <row r="87">
          <cell r="A87" t="str">
            <v>Honduras</v>
          </cell>
          <cell r="B87" t="str">
            <v>HND</v>
          </cell>
        </row>
        <row r="88">
          <cell r="A88" t="str">
            <v>Hong Kong SAR, China</v>
          </cell>
          <cell r="B88" t="str">
            <v>HKG</v>
          </cell>
        </row>
        <row r="89">
          <cell r="A89" t="str">
            <v>Hungary</v>
          </cell>
          <cell r="B89" t="str">
            <v>HUN</v>
          </cell>
        </row>
        <row r="90">
          <cell r="A90" t="str">
            <v>Iceland</v>
          </cell>
          <cell r="B90" t="str">
            <v>ISL</v>
          </cell>
        </row>
        <row r="91">
          <cell r="A91" t="str">
            <v>India</v>
          </cell>
          <cell r="B91" t="str">
            <v>IND</v>
          </cell>
        </row>
        <row r="92">
          <cell r="A92" t="str">
            <v>Indonesia</v>
          </cell>
          <cell r="B92" t="str">
            <v>IDN</v>
          </cell>
        </row>
        <row r="93">
          <cell r="A93" t="str">
            <v>Iran, Islamic Rep.</v>
          </cell>
          <cell r="B93" t="str">
            <v>IRN</v>
          </cell>
        </row>
        <row r="94">
          <cell r="A94" t="str">
            <v>Iraq</v>
          </cell>
          <cell r="B94" t="str">
            <v>IRQ</v>
          </cell>
        </row>
        <row r="95">
          <cell r="A95" t="str">
            <v>Ireland</v>
          </cell>
          <cell r="B95" t="str">
            <v>IRL</v>
          </cell>
        </row>
        <row r="96">
          <cell r="A96" t="str">
            <v>Isle of Man</v>
          </cell>
          <cell r="B96" t="str">
            <v>IMN</v>
          </cell>
        </row>
        <row r="97">
          <cell r="A97" t="str">
            <v>Israel</v>
          </cell>
          <cell r="B97" t="str">
            <v>ISR</v>
          </cell>
        </row>
        <row r="98">
          <cell r="A98" t="str">
            <v>Italy</v>
          </cell>
          <cell r="B98" t="str">
            <v>ITA</v>
          </cell>
        </row>
        <row r="99">
          <cell r="A99" t="str">
            <v>Jamaica</v>
          </cell>
          <cell r="B99" t="str">
            <v>JAM</v>
          </cell>
        </row>
        <row r="100">
          <cell r="A100" t="str">
            <v>Japan</v>
          </cell>
          <cell r="B100" t="str">
            <v>JPN</v>
          </cell>
        </row>
        <row r="101">
          <cell r="A101" t="str">
            <v>Jordan</v>
          </cell>
          <cell r="B101" t="str">
            <v>JOR</v>
          </cell>
        </row>
        <row r="102">
          <cell r="A102" t="str">
            <v>Kazakhstan</v>
          </cell>
          <cell r="B102" t="str">
            <v>KAZ</v>
          </cell>
        </row>
        <row r="103">
          <cell r="A103" t="str">
            <v>Kenya</v>
          </cell>
          <cell r="B103" t="str">
            <v>KEN</v>
          </cell>
        </row>
        <row r="104">
          <cell r="A104" t="str">
            <v>Kiribati</v>
          </cell>
          <cell r="B104" t="str">
            <v>KIR</v>
          </cell>
        </row>
        <row r="105">
          <cell r="A105" t="str">
            <v>Korea, Dem. People's Rep.</v>
          </cell>
          <cell r="B105" t="str">
            <v>PRK</v>
          </cell>
        </row>
        <row r="106">
          <cell r="A106" t="str">
            <v>Korea, Rep.</v>
          </cell>
          <cell r="B106" t="str">
            <v>KOR</v>
          </cell>
        </row>
        <row r="107">
          <cell r="A107" t="str">
            <v>Kosovo</v>
          </cell>
          <cell r="B107" t="str">
            <v>XKX</v>
          </cell>
        </row>
        <row r="108">
          <cell r="A108" t="str">
            <v>Kuwait</v>
          </cell>
          <cell r="B108" t="str">
            <v>KWT</v>
          </cell>
        </row>
        <row r="109">
          <cell r="A109" t="str">
            <v>Kyrgyz Republic</v>
          </cell>
          <cell r="B109" t="str">
            <v>KGZ</v>
          </cell>
        </row>
        <row r="110">
          <cell r="A110" t="str">
            <v>Lao PDR</v>
          </cell>
          <cell r="B110" t="str">
            <v>LAO</v>
          </cell>
        </row>
        <row r="111">
          <cell r="A111" t="str">
            <v>Latvia</v>
          </cell>
          <cell r="B111" t="str">
            <v>LVA</v>
          </cell>
        </row>
        <row r="112">
          <cell r="A112" t="str">
            <v>Lebanon</v>
          </cell>
          <cell r="B112" t="str">
            <v>LBN</v>
          </cell>
        </row>
        <row r="113">
          <cell r="A113" t="str">
            <v>Lesotho</v>
          </cell>
          <cell r="B113" t="str">
            <v>LSO</v>
          </cell>
        </row>
        <row r="114">
          <cell r="A114" t="str">
            <v>Liberia</v>
          </cell>
          <cell r="B114" t="str">
            <v>LBR</v>
          </cell>
        </row>
        <row r="115">
          <cell r="A115" t="str">
            <v>Libya</v>
          </cell>
          <cell r="B115" t="str">
            <v>LBY</v>
          </cell>
        </row>
        <row r="116">
          <cell r="A116" t="str">
            <v>Liechtenstein</v>
          </cell>
          <cell r="B116" t="str">
            <v>LIE</v>
          </cell>
        </row>
        <row r="117">
          <cell r="A117" t="str">
            <v>Lithuania</v>
          </cell>
          <cell r="B117" t="str">
            <v>LTU</v>
          </cell>
        </row>
        <row r="118">
          <cell r="A118" t="str">
            <v>Luxembourg</v>
          </cell>
          <cell r="B118" t="str">
            <v>LUX</v>
          </cell>
        </row>
        <row r="119">
          <cell r="A119" t="str">
            <v>Macao SAR, China</v>
          </cell>
          <cell r="B119" t="str">
            <v>MAC</v>
          </cell>
        </row>
        <row r="120">
          <cell r="A120" t="str">
            <v>Madagascar</v>
          </cell>
          <cell r="B120" t="str">
            <v>MDG</v>
          </cell>
        </row>
        <row r="121">
          <cell r="A121" t="str">
            <v>Malawi</v>
          </cell>
          <cell r="B121" t="str">
            <v>MWI</v>
          </cell>
        </row>
        <row r="122">
          <cell r="A122" t="str">
            <v>Malaysia</v>
          </cell>
          <cell r="B122" t="str">
            <v>MYS</v>
          </cell>
        </row>
        <row r="123">
          <cell r="A123" t="str">
            <v>Maldives</v>
          </cell>
          <cell r="B123" t="str">
            <v>MDV</v>
          </cell>
        </row>
        <row r="124">
          <cell r="A124" t="str">
            <v>Mali</v>
          </cell>
          <cell r="B124" t="str">
            <v>MLI</v>
          </cell>
        </row>
        <row r="125">
          <cell r="A125" t="str">
            <v>Malta</v>
          </cell>
          <cell r="B125" t="str">
            <v>MLT</v>
          </cell>
        </row>
        <row r="126">
          <cell r="A126" t="str">
            <v>Marshall Islands</v>
          </cell>
          <cell r="B126" t="str">
            <v>MHL</v>
          </cell>
        </row>
        <row r="127">
          <cell r="A127" t="str">
            <v>Mauritania</v>
          </cell>
          <cell r="B127" t="str">
            <v>MRT</v>
          </cell>
        </row>
        <row r="128">
          <cell r="A128" t="str">
            <v>Mauritius</v>
          </cell>
          <cell r="B128" t="str">
            <v>MUS</v>
          </cell>
        </row>
        <row r="129">
          <cell r="A129" t="str">
            <v>Mexico</v>
          </cell>
          <cell r="B129" t="str">
            <v>MEX</v>
          </cell>
        </row>
        <row r="130">
          <cell r="A130" t="str">
            <v>Micronesia, Fed. Sts.</v>
          </cell>
          <cell r="B130" t="str">
            <v>FSM</v>
          </cell>
        </row>
        <row r="131">
          <cell r="A131" t="str">
            <v>Moldova</v>
          </cell>
          <cell r="B131" t="str">
            <v>MDA</v>
          </cell>
        </row>
        <row r="132">
          <cell r="A132" t="str">
            <v>Monaco</v>
          </cell>
          <cell r="B132" t="str">
            <v>MCO</v>
          </cell>
        </row>
        <row r="133">
          <cell r="A133" t="str">
            <v>Mongolia</v>
          </cell>
          <cell r="B133" t="str">
            <v>MNG</v>
          </cell>
        </row>
        <row r="134">
          <cell r="A134" t="str">
            <v>Montenegro</v>
          </cell>
          <cell r="B134" t="str">
            <v>MNE</v>
          </cell>
        </row>
        <row r="135">
          <cell r="A135" t="str">
            <v>Morocco</v>
          </cell>
          <cell r="B135" t="str">
            <v>MAR</v>
          </cell>
        </row>
        <row r="136">
          <cell r="A136" t="str">
            <v>Mozambique</v>
          </cell>
          <cell r="B136" t="str">
            <v>MOZ</v>
          </cell>
        </row>
        <row r="137">
          <cell r="A137" t="str">
            <v>Myanmar</v>
          </cell>
          <cell r="B137" t="str">
            <v>MMR</v>
          </cell>
        </row>
        <row r="138">
          <cell r="A138" t="str">
            <v>Namibia</v>
          </cell>
          <cell r="B138" t="str">
            <v>NAM</v>
          </cell>
        </row>
        <row r="139">
          <cell r="A139" t="str">
            <v>Nauru</v>
          </cell>
          <cell r="B139" t="str">
            <v>NRU</v>
          </cell>
        </row>
        <row r="140">
          <cell r="A140" t="str">
            <v>Nepal</v>
          </cell>
          <cell r="B140" t="str">
            <v>NPL</v>
          </cell>
        </row>
        <row r="141">
          <cell r="A141" t="str">
            <v>Netherlands</v>
          </cell>
          <cell r="B141" t="str">
            <v>NLD</v>
          </cell>
        </row>
        <row r="142">
          <cell r="A142" t="str">
            <v>New Caledonia</v>
          </cell>
          <cell r="B142" t="str">
            <v>NCL</v>
          </cell>
        </row>
        <row r="143">
          <cell r="A143" t="str">
            <v>New Zealand</v>
          </cell>
          <cell r="B143" t="str">
            <v>NZL</v>
          </cell>
        </row>
        <row r="144">
          <cell r="A144" t="str">
            <v>Nicaragua</v>
          </cell>
          <cell r="B144" t="str">
            <v>NIC</v>
          </cell>
        </row>
        <row r="145">
          <cell r="A145" t="str">
            <v>Niger</v>
          </cell>
          <cell r="B145" t="str">
            <v>NER</v>
          </cell>
        </row>
        <row r="146">
          <cell r="A146" t="str">
            <v>Nigeria</v>
          </cell>
          <cell r="B146" t="str">
            <v>NGA</v>
          </cell>
        </row>
        <row r="147">
          <cell r="A147" t="str">
            <v>North Macedonia</v>
          </cell>
          <cell r="B147" t="str">
            <v>MKD</v>
          </cell>
        </row>
        <row r="148">
          <cell r="A148" t="str">
            <v>Northern Mariana Islands</v>
          </cell>
          <cell r="B148" t="str">
            <v>MNP</v>
          </cell>
        </row>
        <row r="149">
          <cell r="A149" t="str">
            <v>Norway</v>
          </cell>
          <cell r="B149" t="str">
            <v>NOR</v>
          </cell>
        </row>
        <row r="150">
          <cell r="A150" t="str">
            <v>Oman</v>
          </cell>
          <cell r="B150" t="str">
            <v>OMN</v>
          </cell>
        </row>
        <row r="151">
          <cell r="A151" t="str">
            <v>Pakistan</v>
          </cell>
          <cell r="B151" t="str">
            <v>PAK</v>
          </cell>
        </row>
        <row r="152">
          <cell r="A152" t="str">
            <v>Palau</v>
          </cell>
          <cell r="B152" t="str">
            <v>PLW</v>
          </cell>
        </row>
        <row r="153">
          <cell r="A153" t="str">
            <v>Panama</v>
          </cell>
          <cell r="B153" t="str">
            <v>PAN</v>
          </cell>
        </row>
        <row r="154">
          <cell r="A154" t="str">
            <v>Papua New Guinea</v>
          </cell>
          <cell r="B154" t="str">
            <v>PNG</v>
          </cell>
        </row>
        <row r="155">
          <cell r="A155" t="str">
            <v>Paraguay</v>
          </cell>
          <cell r="B155" t="str">
            <v>PRY</v>
          </cell>
        </row>
        <row r="156">
          <cell r="A156" t="str">
            <v>Peru</v>
          </cell>
          <cell r="B156" t="str">
            <v>PER</v>
          </cell>
        </row>
        <row r="157">
          <cell r="A157" t="str">
            <v>Philippines</v>
          </cell>
          <cell r="B157" t="str">
            <v>PHL</v>
          </cell>
        </row>
        <row r="158">
          <cell r="A158" t="str">
            <v>Poland</v>
          </cell>
          <cell r="B158" t="str">
            <v>POL</v>
          </cell>
        </row>
        <row r="159">
          <cell r="A159" t="str">
            <v>Portugal</v>
          </cell>
          <cell r="B159" t="str">
            <v>PRT</v>
          </cell>
        </row>
        <row r="160">
          <cell r="A160" t="str">
            <v>Puerto Rico (US)</v>
          </cell>
          <cell r="B160" t="str">
            <v>PRI</v>
          </cell>
        </row>
        <row r="161">
          <cell r="A161" t="str">
            <v>Qatar</v>
          </cell>
          <cell r="B161" t="str">
            <v>QAT</v>
          </cell>
        </row>
        <row r="162">
          <cell r="A162" t="str">
            <v>Romania</v>
          </cell>
          <cell r="B162" t="str">
            <v>ROU</v>
          </cell>
        </row>
        <row r="163">
          <cell r="A163" t="str">
            <v>Russian Federation</v>
          </cell>
          <cell r="B163" t="str">
            <v>RUS</v>
          </cell>
        </row>
        <row r="164">
          <cell r="A164" t="str">
            <v>Rwanda</v>
          </cell>
          <cell r="B164" t="str">
            <v>RWA</v>
          </cell>
        </row>
        <row r="165">
          <cell r="A165" t="str">
            <v>Samoa</v>
          </cell>
          <cell r="B165" t="str">
            <v>WSM</v>
          </cell>
        </row>
        <row r="166">
          <cell r="A166" t="str">
            <v>San Marino</v>
          </cell>
          <cell r="B166" t="str">
            <v>SMR</v>
          </cell>
        </row>
        <row r="167">
          <cell r="A167" t="str">
            <v>Sao Tome and Principe</v>
          </cell>
          <cell r="B167" t="str">
            <v>STP</v>
          </cell>
        </row>
        <row r="168">
          <cell r="A168" t="str">
            <v>Saudi Arabia</v>
          </cell>
          <cell r="B168" t="str">
            <v>SAU</v>
          </cell>
        </row>
        <row r="169">
          <cell r="A169" t="str">
            <v>Senegal</v>
          </cell>
          <cell r="B169" t="str">
            <v>SEN</v>
          </cell>
        </row>
        <row r="170">
          <cell r="A170" t="str">
            <v>Serbia</v>
          </cell>
          <cell r="B170" t="str">
            <v>SRB</v>
          </cell>
        </row>
        <row r="171">
          <cell r="A171" t="str">
            <v>Seychelles</v>
          </cell>
          <cell r="B171" t="str">
            <v>SYC</v>
          </cell>
        </row>
        <row r="172">
          <cell r="A172" t="str">
            <v>Sierra Leone</v>
          </cell>
          <cell r="B172" t="str">
            <v>SLE</v>
          </cell>
        </row>
        <row r="173">
          <cell r="A173" t="str">
            <v>Singapore</v>
          </cell>
          <cell r="B173" t="str">
            <v>SGP</v>
          </cell>
        </row>
        <row r="174">
          <cell r="A174" t="str">
            <v>Sint Maarten (Dutch part)</v>
          </cell>
          <cell r="B174" t="str">
            <v>SXM</v>
          </cell>
        </row>
        <row r="175">
          <cell r="A175" t="str">
            <v>Slovak Republic</v>
          </cell>
          <cell r="B175" t="str">
            <v>SVK</v>
          </cell>
        </row>
        <row r="176">
          <cell r="A176" t="str">
            <v>Slovenia</v>
          </cell>
          <cell r="B176" t="str">
            <v>SVN</v>
          </cell>
        </row>
        <row r="177">
          <cell r="A177" t="str">
            <v>Solomon Islands</v>
          </cell>
          <cell r="B177" t="str">
            <v>SLB</v>
          </cell>
        </row>
        <row r="178">
          <cell r="A178" t="str">
            <v>Somalia, Fed. Rep.</v>
          </cell>
          <cell r="B178" t="str">
            <v>SOM</v>
          </cell>
        </row>
        <row r="179">
          <cell r="A179" t="str">
            <v>South Africa</v>
          </cell>
          <cell r="B179" t="str">
            <v>ZAF</v>
          </cell>
        </row>
        <row r="180">
          <cell r="A180" t="str">
            <v>South Sudan</v>
          </cell>
          <cell r="B180" t="str">
            <v>SSD</v>
          </cell>
        </row>
        <row r="181">
          <cell r="A181" t="str">
            <v>Spain</v>
          </cell>
          <cell r="B181" t="str">
            <v>ESP</v>
          </cell>
        </row>
        <row r="182">
          <cell r="A182" t="str">
            <v>Sri Lanka</v>
          </cell>
          <cell r="B182" t="str">
            <v>LKA</v>
          </cell>
        </row>
        <row r="183">
          <cell r="A183" t="str">
            <v>St. Kitts and Nevis</v>
          </cell>
          <cell r="B183" t="str">
            <v>KNA</v>
          </cell>
        </row>
        <row r="184">
          <cell r="A184" t="str">
            <v>St. Lucia</v>
          </cell>
          <cell r="B184" t="str">
            <v>LCA</v>
          </cell>
        </row>
        <row r="185">
          <cell r="A185" t="str">
            <v>St. Martin (French part)</v>
          </cell>
          <cell r="B185" t="str">
            <v>MAF</v>
          </cell>
        </row>
        <row r="186">
          <cell r="A186" t="str">
            <v>St. Vincent and the Grenadines</v>
          </cell>
          <cell r="B186" t="str">
            <v>VCT</v>
          </cell>
        </row>
        <row r="187">
          <cell r="A187" t="str">
            <v>Sudan</v>
          </cell>
          <cell r="B187" t="str">
            <v>SDN</v>
          </cell>
        </row>
        <row r="188">
          <cell r="A188" t="str">
            <v>Suriname</v>
          </cell>
          <cell r="B188" t="str">
            <v>SUR</v>
          </cell>
        </row>
        <row r="189">
          <cell r="A189" t="str">
            <v>Sweden</v>
          </cell>
          <cell r="B189" t="str">
            <v>SWE</v>
          </cell>
        </row>
        <row r="190">
          <cell r="A190" t="str">
            <v>Switzerland</v>
          </cell>
          <cell r="B190" t="str">
            <v>CHE</v>
          </cell>
        </row>
        <row r="191">
          <cell r="A191" t="str">
            <v>Syrian Arab Republic</v>
          </cell>
          <cell r="B191" t="str">
            <v>SYR</v>
          </cell>
        </row>
        <row r="192">
          <cell r="A192" t="str">
            <v>Tajikistan</v>
          </cell>
          <cell r="B192" t="str">
            <v>TJK</v>
          </cell>
        </row>
        <row r="193">
          <cell r="A193" t="str">
            <v>Tanzania</v>
          </cell>
          <cell r="B193" t="str">
            <v>TZA</v>
          </cell>
        </row>
        <row r="194">
          <cell r="A194" t="str">
            <v>Thailand</v>
          </cell>
          <cell r="B194" t="str">
            <v>THA</v>
          </cell>
        </row>
        <row r="195">
          <cell r="A195" t="str">
            <v>Timor-Leste</v>
          </cell>
          <cell r="B195" t="str">
            <v>TLS</v>
          </cell>
        </row>
        <row r="196">
          <cell r="A196" t="str">
            <v>Togo</v>
          </cell>
          <cell r="B196" t="str">
            <v>TGO</v>
          </cell>
        </row>
        <row r="197">
          <cell r="A197" t="str">
            <v>Tonga</v>
          </cell>
          <cell r="B197" t="str">
            <v>TON</v>
          </cell>
        </row>
        <row r="198">
          <cell r="A198" t="str">
            <v>Trinidad and Tobago</v>
          </cell>
          <cell r="B198" t="str">
            <v>TTO</v>
          </cell>
        </row>
        <row r="199">
          <cell r="A199" t="str">
            <v>Tunisia</v>
          </cell>
          <cell r="B199" t="str">
            <v>TUN</v>
          </cell>
        </row>
        <row r="200">
          <cell r="A200" t="str">
            <v>Turkiye</v>
          </cell>
          <cell r="B200" t="str">
            <v>TUR</v>
          </cell>
        </row>
        <row r="201">
          <cell r="A201" t="str">
            <v>Turkmenistan</v>
          </cell>
          <cell r="B201" t="str">
            <v>TKM</v>
          </cell>
        </row>
        <row r="202">
          <cell r="A202" t="str">
            <v>Turks and Caicos Islands</v>
          </cell>
          <cell r="B202" t="str">
            <v>TCA</v>
          </cell>
        </row>
        <row r="203">
          <cell r="A203" t="str">
            <v>Tuvalu</v>
          </cell>
          <cell r="B203" t="str">
            <v>TUV</v>
          </cell>
        </row>
        <row r="204">
          <cell r="A204" t="str">
            <v>Uganda</v>
          </cell>
          <cell r="B204" t="str">
            <v>UGA</v>
          </cell>
        </row>
        <row r="205">
          <cell r="A205" t="str">
            <v>Ukraine</v>
          </cell>
          <cell r="B205" t="str">
            <v>UKR</v>
          </cell>
        </row>
        <row r="206">
          <cell r="A206" t="str">
            <v>United Arab Emirates</v>
          </cell>
          <cell r="B206" t="str">
            <v>ARE</v>
          </cell>
        </row>
        <row r="207">
          <cell r="A207" t="str">
            <v>United Kingdom</v>
          </cell>
          <cell r="B207" t="str">
            <v>GBR</v>
          </cell>
        </row>
        <row r="208">
          <cell r="A208" t="str">
            <v>United States</v>
          </cell>
          <cell r="B208" t="str">
            <v>USA</v>
          </cell>
        </row>
        <row r="209">
          <cell r="A209" t="str">
            <v>Uruguay</v>
          </cell>
          <cell r="B209" t="str">
            <v>URY</v>
          </cell>
        </row>
        <row r="210">
          <cell r="A210" t="str">
            <v>Uzbekistan</v>
          </cell>
          <cell r="B210" t="str">
            <v>UZB</v>
          </cell>
        </row>
        <row r="211">
          <cell r="A211" t="str">
            <v>Vanuatu</v>
          </cell>
          <cell r="B211" t="str">
            <v>VUT</v>
          </cell>
        </row>
        <row r="212">
          <cell r="A212" t="str">
            <v>Venezuela, RB</v>
          </cell>
          <cell r="B212" t="str">
            <v>VEN</v>
          </cell>
        </row>
        <row r="213">
          <cell r="A213" t="str">
            <v>Viet Nam</v>
          </cell>
          <cell r="B213" t="str">
            <v>VNM</v>
          </cell>
        </row>
        <row r="214">
          <cell r="A214" t="str">
            <v>Virgin Islands (U.S.)</v>
          </cell>
          <cell r="B214" t="str">
            <v>VIR</v>
          </cell>
        </row>
        <row r="215">
          <cell r="A215" t="str">
            <v>West Bank and Gaza</v>
          </cell>
          <cell r="B215" t="str">
            <v>PSE</v>
          </cell>
        </row>
        <row r="216">
          <cell r="A216" t="str">
            <v>Yemen, Rep.</v>
          </cell>
          <cell r="B216" t="str">
            <v>YEM</v>
          </cell>
        </row>
        <row r="217">
          <cell r="A217" t="str">
            <v>Zambia</v>
          </cell>
          <cell r="B217" t="str">
            <v>ZMB</v>
          </cell>
        </row>
        <row r="218">
          <cell r="A218" t="str">
            <v>Zimbabwe</v>
          </cell>
          <cell r="B218" t="str">
            <v>ZWE</v>
          </cell>
        </row>
        <row r="219">
          <cell r="A219" t="str">
            <v>Africa Eastern and Southern</v>
          </cell>
          <cell r="B219" t="str">
            <v>AFE</v>
          </cell>
        </row>
        <row r="220">
          <cell r="A220" t="str">
            <v>Africa Western and Central</v>
          </cell>
          <cell r="B220" t="str">
            <v>AFW</v>
          </cell>
        </row>
        <row r="221">
          <cell r="A221" t="str">
            <v>Arab World</v>
          </cell>
          <cell r="B221" t="str">
            <v>ARB</v>
          </cell>
        </row>
        <row r="222">
          <cell r="A222" t="str">
            <v>Caribbean small states</v>
          </cell>
          <cell r="B222" t="str">
            <v>CSS</v>
          </cell>
        </row>
        <row r="223">
          <cell r="A223" t="str">
            <v>Central Europe and the Baltics</v>
          </cell>
          <cell r="B223" t="str">
            <v>CEB</v>
          </cell>
        </row>
        <row r="224">
          <cell r="A224" t="str">
            <v>Early-demographic dividend</v>
          </cell>
          <cell r="B224" t="str">
            <v>EAR</v>
          </cell>
        </row>
        <row r="225">
          <cell r="A225" t="str">
            <v>East Asia &amp; Pacific</v>
          </cell>
          <cell r="B225" t="str">
            <v>EAS</v>
          </cell>
        </row>
        <row r="226">
          <cell r="A226" t="str">
            <v>East Asia &amp; Pacific (excluding high income)</v>
          </cell>
          <cell r="B226" t="str">
            <v>EAP</v>
          </cell>
        </row>
        <row r="227">
          <cell r="A227" t="str">
            <v>East Asia &amp; Pacific (IDA &amp; IBRD countries)</v>
          </cell>
          <cell r="B227" t="str">
            <v>TEA</v>
          </cell>
        </row>
        <row r="228">
          <cell r="A228" t="str">
            <v>Euro area</v>
          </cell>
          <cell r="B228" t="str">
            <v>EMU</v>
          </cell>
        </row>
        <row r="229">
          <cell r="A229" t="str">
            <v>Europe &amp; Central Asia</v>
          </cell>
          <cell r="B229" t="str">
            <v>ECS</v>
          </cell>
        </row>
        <row r="230">
          <cell r="A230" t="str">
            <v>Europe &amp; Central Asia (excluding high income)</v>
          </cell>
          <cell r="B230" t="str">
            <v>ECA</v>
          </cell>
        </row>
        <row r="231">
          <cell r="A231" t="str">
            <v>Europe &amp; Central Asia (IDA &amp; IBRD countries)</v>
          </cell>
          <cell r="B231" t="str">
            <v>TEC</v>
          </cell>
        </row>
        <row r="232">
          <cell r="A232" t="str">
            <v>European Union</v>
          </cell>
          <cell r="B232" t="str">
            <v>EUU</v>
          </cell>
        </row>
        <row r="233">
          <cell r="A233" t="str">
            <v>Fragile and conflict affected situations</v>
          </cell>
          <cell r="B233" t="str">
            <v>FCS</v>
          </cell>
        </row>
        <row r="234">
          <cell r="A234" t="str">
            <v>Heavily indebted poor countries (HIPC)</v>
          </cell>
          <cell r="B234" t="str">
            <v>HPC</v>
          </cell>
        </row>
        <row r="235">
          <cell r="A235" t="str">
            <v>High income</v>
          </cell>
          <cell r="B235" t="str">
            <v>HIC</v>
          </cell>
        </row>
        <row r="236">
          <cell r="A236" t="str">
            <v>IBRD only</v>
          </cell>
          <cell r="B236" t="str">
            <v>IBD</v>
          </cell>
        </row>
        <row r="237">
          <cell r="A237" t="str">
            <v>IDA &amp; IBRD total</v>
          </cell>
          <cell r="B237" t="str">
            <v>IBT</v>
          </cell>
        </row>
        <row r="238">
          <cell r="A238" t="str">
            <v>IDA blend</v>
          </cell>
          <cell r="B238" t="str">
            <v>IDB</v>
          </cell>
        </row>
        <row r="239">
          <cell r="A239" t="str">
            <v>IDA only</v>
          </cell>
          <cell r="B239" t="str">
            <v>IDX</v>
          </cell>
        </row>
        <row r="240">
          <cell r="A240" t="str">
            <v>IDA total</v>
          </cell>
          <cell r="B240" t="str">
            <v>IDA</v>
          </cell>
        </row>
        <row r="241">
          <cell r="A241" t="str">
            <v>Late-demographic dividend</v>
          </cell>
          <cell r="B241" t="str">
            <v>LTE</v>
          </cell>
        </row>
        <row r="242">
          <cell r="A242" t="str">
            <v>Latin America &amp; Caribbean</v>
          </cell>
          <cell r="B242" t="str">
            <v>LCN</v>
          </cell>
        </row>
        <row r="243">
          <cell r="A243" t="str">
            <v>Latin America &amp; Caribbean (excluding high income)</v>
          </cell>
          <cell r="B243" t="str">
            <v>LAC</v>
          </cell>
        </row>
        <row r="244">
          <cell r="A244" t="str">
            <v>Latin America &amp; the Caribbean (IDA &amp; IBRD countries)</v>
          </cell>
          <cell r="B244" t="str">
            <v>TLA</v>
          </cell>
        </row>
        <row r="245">
          <cell r="A245" t="str">
            <v>Least developed countries: UN classification</v>
          </cell>
          <cell r="B245" t="str">
            <v>LDC</v>
          </cell>
        </row>
        <row r="246">
          <cell r="A246" t="str">
            <v>Low &amp; middle income</v>
          </cell>
          <cell r="B246" t="str">
            <v>LMY</v>
          </cell>
        </row>
        <row r="247">
          <cell r="A247" t="str">
            <v>Low income</v>
          </cell>
          <cell r="B247" t="str">
            <v>LIC</v>
          </cell>
        </row>
        <row r="248">
          <cell r="A248" t="str">
            <v>Lower middle income</v>
          </cell>
          <cell r="B248" t="str">
            <v>LMC</v>
          </cell>
        </row>
        <row r="249">
          <cell r="A249" t="str">
            <v>Middle East, North Africa, Afghanistan &amp; Pakistan</v>
          </cell>
          <cell r="B249" t="str">
            <v>MEA</v>
          </cell>
        </row>
        <row r="250">
          <cell r="A250" t="str">
            <v>Middle East, North Africa, Afghanistan &amp; Pakistan (excluding high income)</v>
          </cell>
          <cell r="B250" t="str">
            <v>MNA</v>
          </cell>
        </row>
        <row r="251">
          <cell r="A251" t="str">
            <v>Middle East, North Africa, Afghanistan &amp; Pakistan (IDA &amp; IBRD)</v>
          </cell>
          <cell r="B251" t="str">
            <v>TMN</v>
          </cell>
        </row>
        <row r="252">
          <cell r="A252" t="str">
            <v>Middle income</v>
          </cell>
          <cell r="B252" t="str">
            <v>MIC</v>
          </cell>
        </row>
        <row r="253">
          <cell r="A253" t="str">
            <v>North America</v>
          </cell>
          <cell r="B253" t="str">
            <v>NAC</v>
          </cell>
        </row>
        <row r="254">
          <cell r="A254" t="str">
            <v>Not classified</v>
          </cell>
          <cell r="B254" t="str">
            <v>INX</v>
          </cell>
        </row>
        <row r="255">
          <cell r="A255" t="str">
            <v>OECD members</v>
          </cell>
          <cell r="B255" t="str">
            <v>OED</v>
          </cell>
        </row>
        <row r="256">
          <cell r="A256" t="str">
            <v>Other small states</v>
          </cell>
          <cell r="B256" t="str">
            <v>OSS</v>
          </cell>
        </row>
        <row r="257">
          <cell r="A257" t="str">
            <v>Pacific island small states</v>
          </cell>
          <cell r="B257" t="str">
            <v>PSS</v>
          </cell>
        </row>
        <row r="258">
          <cell r="A258" t="str">
            <v>Post-demographic dividend</v>
          </cell>
          <cell r="B258" t="str">
            <v>PST</v>
          </cell>
        </row>
        <row r="259">
          <cell r="A259" t="str">
            <v>Pre-demographic dividend</v>
          </cell>
          <cell r="B259" t="str">
            <v>PRE</v>
          </cell>
        </row>
        <row r="260">
          <cell r="A260" t="str">
            <v>Small states</v>
          </cell>
          <cell r="B260" t="str">
            <v>SST</v>
          </cell>
        </row>
        <row r="261">
          <cell r="A261" t="str">
            <v>South Asia</v>
          </cell>
          <cell r="B261" t="str">
            <v>SAS</v>
          </cell>
        </row>
        <row r="262">
          <cell r="A262" t="str">
            <v>South Asia (IDA &amp; IBRD)</v>
          </cell>
          <cell r="B262" t="str">
            <v>TSA</v>
          </cell>
        </row>
        <row r="263">
          <cell r="A263" t="str">
            <v>Sub-Saharan Africa</v>
          </cell>
          <cell r="B263" t="str">
            <v>SSF</v>
          </cell>
        </row>
        <row r="264">
          <cell r="A264" t="str">
            <v>Sub-Saharan Africa (excluding high income)</v>
          </cell>
          <cell r="B264" t="str">
            <v>SSA</v>
          </cell>
        </row>
        <row r="265">
          <cell r="A265" t="str">
            <v>Sub-Saharan Africa (IDA &amp; IBRD countries)</v>
          </cell>
          <cell r="B265" t="str">
            <v>TSS</v>
          </cell>
        </row>
        <row r="266">
          <cell r="A266" t="str">
            <v>Upper middle income</v>
          </cell>
          <cell r="B266" t="str">
            <v>UMC</v>
          </cell>
        </row>
        <row r="267">
          <cell r="A267" t="str">
            <v>World</v>
          </cell>
          <cell r="B267" t="str">
            <v>WLD</v>
          </cell>
        </row>
        <row r="271">
          <cell r="A271" t="str">
            <v>Data from database: World Development Indicators</v>
          </cell>
        </row>
        <row r="272">
          <cell r="A272" t="str">
            <v>Last Updated: 01/28/2026</v>
          </cell>
        </row>
      </sheetData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7"/>
  <sheetViews>
    <sheetView topLeftCell="H1" workbookViewId="0">
      <selection activeCell="X10" sqref="X10"/>
    </sheetView>
  </sheetViews>
  <sheetFormatPr defaultRowHeight="14.5" x14ac:dyDescent="0.35"/>
  <cols>
    <col min="1" max="1" width="29.81640625" bestFit="1" customWidth="1"/>
    <col min="2" max="2" width="12.1796875" bestFit="1" customWidth="1"/>
    <col min="20" max="20" width="12.453125" bestFit="1" customWidth="1"/>
    <col min="21" max="21" width="12.54296875" bestFit="1" customWidth="1"/>
  </cols>
  <sheetData>
    <row r="1" spans="1:22" x14ac:dyDescent="0.35">
      <c r="A1" t="s">
        <v>0</v>
      </c>
      <c r="B1" t="s">
        <v>197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560</v>
      </c>
      <c r="V1" t="s">
        <v>561</v>
      </c>
    </row>
    <row r="2" spans="1:22" x14ac:dyDescent="0.35">
      <c r="A2" t="s">
        <v>19</v>
      </c>
      <c r="B2" t="str">
        <f>VLOOKUP(A2,[1]growth!$A:$B,2,0)</f>
        <v>AND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VLOOKUP(A2,Sheet2!A:D,4,0)</f>
        <v>1</v>
      </c>
      <c r="V2">
        <v>0</v>
      </c>
    </row>
    <row r="3" spans="1:22" x14ac:dyDescent="0.35">
      <c r="A3" t="s">
        <v>20</v>
      </c>
      <c r="B3" t="str">
        <f>VLOOKUP(A3,[1]growth!$A:$B,2,0)</f>
        <v>AUS</v>
      </c>
      <c r="C3">
        <v>1</v>
      </c>
      <c r="D3">
        <v>0</v>
      </c>
      <c r="E3">
        <v>0</v>
      </c>
      <c r="F3">
        <v>0</v>
      </c>
      <c r="G3">
        <v>1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f>VLOOKUP(A3,Sheet2!A:D,4,0)</f>
        <v>0</v>
      </c>
      <c r="V3">
        <v>0</v>
      </c>
    </row>
    <row r="4" spans="1:22" x14ac:dyDescent="0.35">
      <c r="A4" t="s">
        <v>21</v>
      </c>
      <c r="B4" t="str">
        <f>VLOOKUP(A4,[1]growth!$A:$B,2,0)</f>
        <v>AUT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f>VLOOKUP(A4,Sheet2!A:D,4,0)</f>
        <v>0</v>
      </c>
      <c r="V4">
        <v>0</v>
      </c>
    </row>
    <row r="5" spans="1:22" x14ac:dyDescent="0.35">
      <c r="A5" t="s">
        <v>22</v>
      </c>
      <c r="B5" t="str">
        <f>VLOOKUP(A5,[1]growth!$A:$B,2,0)</f>
        <v>BEL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f>VLOOKUP(A5,Sheet2!A:D,4,0)</f>
        <v>0</v>
      </c>
      <c r="V5">
        <v>0</v>
      </c>
    </row>
    <row r="6" spans="1:22" x14ac:dyDescent="0.35">
      <c r="A6" t="s">
        <v>23</v>
      </c>
      <c r="B6" t="str">
        <f>VLOOKUP(A6,[1]growth!$A:$B,2,0)</f>
        <v>CAN</v>
      </c>
      <c r="C6">
        <v>1</v>
      </c>
      <c r="D6">
        <v>0</v>
      </c>
      <c r="E6">
        <v>0</v>
      </c>
      <c r="F6">
        <v>1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f>VLOOKUP(A6,Sheet2!A:D,4,0)</f>
        <v>0</v>
      </c>
      <c r="V6">
        <v>0</v>
      </c>
    </row>
    <row r="7" spans="1:22" x14ac:dyDescent="0.35">
      <c r="A7" t="s">
        <v>24</v>
      </c>
      <c r="B7" t="str">
        <f>VLOOKUP(A7,[1]growth!$A:$B,2,0)</f>
        <v>HRV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f>VLOOKUP(A7,Sheet2!A:D,4,0)</f>
        <v>0</v>
      </c>
      <c r="V7">
        <v>0</v>
      </c>
    </row>
    <row r="8" spans="1:22" x14ac:dyDescent="0.35">
      <c r="A8" t="s">
        <v>25</v>
      </c>
      <c r="B8" t="str">
        <f>VLOOKUP(A8,[1]growth!$A:$B,2,0)</f>
        <v>CYP</v>
      </c>
      <c r="C8">
        <v>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f>VLOOKUP(A8,Sheet2!A:D,4,0)</f>
        <v>0</v>
      </c>
      <c r="V8">
        <v>0</v>
      </c>
    </row>
    <row r="9" spans="1:22" x14ac:dyDescent="0.35">
      <c r="A9" t="s">
        <v>198</v>
      </c>
      <c r="B9" t="str">
        <f>VLOOKUP(A9,[1]growth!$A:$B,2,0)</f>
        <v>CZE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f>VLOOKUP(A9,Sheet2!A:D,4,0)</f>
        <v>0</v>
      </c>
      <c r="V9">
        <v>0</v>
      </c>
    </row>
    <row r="10" spans="1:22" x14ac:dyDescent="0.35">
      <c r="A10" t="s">
        <v>26</v>
      </c>
      <c r="B10" t="str">
        <f>VLOOKUP(A10,[1]growth!$A:$B,2,0)</f>
        <v>DNK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f>VLOOKUP(A10,Sheet2!A:D,4,0)</f>
        <v>0</v>
      </c>
      <c r="V10">
        <v>0</v>
      </c>
    </row>
    <row r="11" spans="1:22" x14ac:dyDescent="0.35">
      <c r="A11" t="s">
        <v>27</v>
      </c>
      <c r="B11" t="str">
        <f>VLOOKUP(A11,[1]growth!$A:$B,2,0)</f>
        <v>EST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f>VLOOKUP(A11,Sheet2!A:D,4,0)</f>
        <v>0</v>
      </c>
      <c r="V11">
        <v>0</v>
      </c>
    </row>
    <row r="12" spans="1:22" x14ac:dyDescent="0.35">
      <c r="A12" t="s">
        <v>28</v>
      </c>
      <c r="B12" t="str">
        <f>VLOOKUP(A12,[1]growth!$A:$B,2,0)</f>
        <v>FIN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f>VLOOKUP(A12,Sheet2!A:D,4,0)</f>
        <v>0</v>
      </c>
      <c r="V12">
        <v>0</v>
      </c>
    </row>
    <row r="13" spans="1:22" x14ac:dyDescent="0.35">
      <c r="A13" t="s">
        <v>29</v>
      </c>
      <c r="B13" t="str">
        <f>VLOOKUP(A13,[1]growth!$A:$B,2,0)</f>
        <v>FRA</v>
      </c>
      <c r="C13">
        <v>1</v>
      </c>
      <c r="D13">
        <v>0</v>
      </c>
      <c r="E13">
        <v>0</v>
      </c>
      <c r="F13">
        <v>1</v>
      </c>
      <c r="G13">
        <v>1</v>
      </c>
      <c r="H13">
        <v>1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f>VLOOKUP(A13,Sheet2!A:D,4,0)</f>
        <v>0</v>
      </c>
      <c r="V13">
        <v>0</v>
      </c>
    </row>
    <row r="14" spans="1:22" x14ac:dyDescent="0.35">
      <c r="A14" t="s">
        <v>30</v>
      </c>
      <c r="B14" t="str">
        <f>VLOOKUP(A14,[1]growth!$A:$B,2,0)</f>
        <v>DEU</v>
      </c>
      <c r="C14">
        <v>1</v>
      </c>
      <c r="D14">
        <v>0</v>
      </c>
      <c r="E14">
        <v>0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f>VLOOKUP(A14,Sheet2!A:D,4,0)</f>
        <v>0</v>
      </c>
      <c r="V14">
        <v>0</v>
      </c>
    </row>
    <row r="15" spans="1:22" x14ac:dyDescent="0.35">
      <c r="A15" t="s">
        <v>31</v>
      </c>
      <c r="B15" t="str">
        <f>VLOOKUP(A15,[1]growth!$A:$B,2,0)</f>
        <v>GRC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f>VLOOKUP(A15,Sheet2!A:D,4,0)</f>
        <v>0</v>
      </c>
      <c r="V15">
        <v>0</v>
      </c>
    </row>
    <row r="16" spans="1:22" x14ac:dyDescent="0.35">
      <c r="A16" t="s">
        <v>204</v>
      </c>
      <c r="B16" t="str">
        <f>VLOOKUP(A16,[1]growth!$A:$B,2,0)</f>
        <v>HKG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f>VLOOKUP(A16,Sheet2!A:D,4,0)</f>
        <v>0</v>
      </c>
      <c r="V16">
        <v>0</v>
      </c>
    </row>
    <row r="17" spans="1:22" x14ac:dyDescent="0.35">
      <c r="A17" t="s">
        <v>32</v>
      </c>
      <c r="B17" t="str">
        <f>VLOOKUP(A17,[1]growth!$A:$B,2,0)</f>
        <v>ISL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f>VLOOKUP(A17,Sheet2!A:D,4,0)</f>
        <v>1</v>
      </c>
      <c r="V17">
        <v>0</v>
      </c>
    </row>
    <row r="18" spans="1:22" x14ac:dyDescent="0.35">
      <c r="A18" t="s">
        <v>33</v>
      </c>
      <c r="B18" t="str">
        <f>VLOOKUP(A18,[1]growth!$A:$B,2,0)</f>
        <v>IRL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f>VLOOKUP(A18,Sheet2!A:D,4,0)</f>
        <v>0</v>
      </c>
      <c r="V18">
        <v>0</v>
      </c>
    </row>
    <row r="19" spans="1:22" x14ac:dyDescent="0.35">
      <c r="A19" t="s">
        <v>34</v>
      </c>
      <c r="B19" t="str">
        <f>VLOOKUP(A19,[1]growth!$A:$B,2,0)</f>
        <v>ISR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f>VLOOKUP(A19,Sheet2!A:D,4,0)</f>
        <v>0</v>
      </c>
      <c r="V19">
        <v>0</v>
      </c>
    </row>
    <row r="20" spans="1:22" x14ac:dyDescent="0.35">
      <c r="A20" t="s">
        <v>35</v>
      </c>
      <c r="B20" t="str">
        <f>VLOOKUP(A20,[1]growth!$A:$B,2,0)</f>
        <v>ITA</v>
      </c>
      <c r="C20">
        <v>1</v>
      </c>
      <c r="D20">
        <v>0</v>
      </c>
      <c r="E20">
        <v>0</v>
      </c>
      <c r="F20">
        <v>1</v>
      </c>
      <c r="G20">
        <v>1</v>
      </c>
      <c r="H20">
        <v>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f>VLOOKUP(A20,Sheet2!A:D,4,0)</f>
        <v>0</v>
      </c>
      <c r="V20">
        <v>0</v>
      </c>
    </row>
    <row r="21" spans="1:22" x14ac:dyDescent="0.35">
      <c r="A21" t="s">
        <v>36</v>
      </c>
      <c r="B21" t="str">
        <f>VLOOKUP(A21,[1]growth!$A:$B,2,0)</f>
        <v>JPN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f>VLOOKUP(A21,Sheet2!A:D,4,0)</f>
        <v>0</v>
      </c>
      <c r="V21">
        <v>0</v>
      </c>
    </row>
    <row r="22" spans="1:22" x14ac:dyDescent="0.35">
      <c r="A22" t="s">
        <v>205</v>
      </c>
      <c r="B22" t="str">
        <f>VLOOKUP(A22,[1]growth!$A:$B,2,0)</f>
        <v>KOR</v>
      </c>
      <c r="C22">
        <v>1</v>
      </c>
      <c r="D22">
        <v>0</v>
      </c>
      <c r="E22">
        <v>0</v>
      </c>
      <c r="F22">
        <v>0</v>
      </c>
      <c r="G22">
        <v>1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f>VLOOKUP(A22,Sheet2!A:D,4,0)</f>
        <v>0</v>
      </c>
      <c r="V22">
        <v>0</v>
      </c>
    </row>
    <row r="23" spans="1:22" x14ac:dyDescent="0.35">
      <c r="A23" t="s">
        <v>37</v>
      </c>
      <c r="B23" t="str">
        <f>VLOOKUP(A23,[1]growth!$A:$B,2,0)</f>
        <v>LVA</v>
      </c>
      <c r="C23">
        <v>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f>VLOOKUP(A23,Sheet2!A:D,4,0)</f>
        <v>0</v>
      </c>
      <c r="V23">
        <v>0</v>
      </c>
    </row>
    <row r="24" spans="1:22" x14ac:dyDescent="0.35">
      <c r="A24" t="s">
        <v>38</v>
      </c>
      <c r="B24" t="str">
        <f>VLOOKUP(A24,[1]growth!$A:$B,2,0)</f>
        <v>LIE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f>VLOOKUP(A24,Sheet2!A:D,4,0)</f>
        <v>1</v>
      </c>
      <c r="V24">
        <v>0</v>
      </c>
    </row>
    <row r="25" spans="1:22" x14ac:dyDescent="0.35">
      <c r="A25" t="s">
        <v>39</v>
      </c>
      <c r="B25" t="str">
        <f>VLOOKUP(A25,[1]growth!$A:$B,2,0)</f>
        <v>LTU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f>VLOOKUP(A25,Sheet2!A:D,4,0)</f>
        <v>0</v>
      </c>
      <c r="V25">
        <v>0</v>
      </c>
    </row>
    <row r="26" spans="1:22" x14ac:dyDescent="0.35">
      <c r="A26" t="s">
        <v>40</v>
      </c>
      <c r="B26" t="str">
        <f>VLOOKUP(A26,[1]growth!$A:$B,2,0)</f>
        <v>LUX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f>VLOOKUP(A26,Sheet2!A:D,4,0)</f>
        <v>1</v>
      </c>
      <c r="V26">
        <v>0</v>
      </c>
    </row>
    <row r="27" spans="1:22" x14ac:dyDescent="0.35">
      <c r="A27" t="s">
        <v>206</v>
      </c>
      <c r="B27" t="str">
        <f>VLOOKUP(A27,[1]growth!$A:$B,2,0)</f>
        <v>MAC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f>VLOOKUP(A27,Sheet2!A:D,4,0)</f>
        <v>1</v>
      </c>
      <c r="V27">
        <v>0</v>
      </c>
    </row>
    <row r="28" spans="1:22" x14ac:dyDescent="0.35">
      <c r="A28" t="s">
        <v>41</v>
      </c>
      <c r="B28" t="str">
        <f>VLOOKUP(A28,[1]growth!$A:$B,2,0)</f>
        <v>MLT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f>VLOOKUP(A28,Sheet2!A:D,4,0)</f>
        <v>1</v>
      </c>
      <c r="V28">
        <v>0</v>
      </c>
    </row>
    <row r="29" spans="1:22" x14ac:dyDescent="0.35">
      <c r="A29" t="s">
        <v>199</v>
      </c>
      <c r="B29" t="str">
        <f>VLOOKUP(A29,[1]growth!$A:$B,2,0)</f>
        <v>NLD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f>VLOOKUP(A29,Sheet2!A:D,4,0)</f>
        <v>0</v>
      </c>
      <c r="V29">
        <v>0</v>
      </c>
    </row>
    <row r="30" spans="1:22" x14ac:dyDescent="0.35">
      <c r="A30" t="s">
        <v>42</v>
      </c>
      <c r="B30" t="str">
        <f>VLOOKUP(A30,[1]growth!$A:$B,2,0)</f>
        <v>NZL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f>VLOOKUP(A30,Sheet2!A:D,4,0)</f>
        <v>0</v>
      </c>
      <c r="V30">
        <v>0</v>
      </c>
    </row>
    <row r="31" spans="1:22" x14ac:dyDescent="0.35">
      <c r="A31" t="s">
        <v>43</v>
      </c>
      <c r="B31" t="str">
        <f>VLOOKUP(A31,[1]growth!$A:$B,2,0)</f>
        <v>NOR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f>VLOOKUP(A31,Sheet2!A:D,4,0)</f>
        <v>0</v>
      </c>
      <c r="V31">
        <v>0</v>
      </c>
    </row>
    <row r="32" spans="1:22" x14ac:dyDescent="0.35">
      <c r="A32" t="s">
        <v>44</v>
      </c>
      <c r="B32" t="str">
        <f>VLOOKUP(A32,[1]growth!$A:$B,2,0)</f>
        <v>PRT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f>VLOOKUP(A32,Sheet2!A:D,4,0)</f>
        <v>0</v>
      </c>
      <c r="V32">
        <v>0</v>
      </c>
    </row>
    <row r="33" spans="1:22" x14ac:dyDescent="0.35">
      <c r="A33" t="s">
        <v>207</v>
      </c>
      <c r="B33" t="str">
        <f>VLOOKUP(A33,[1]growth!$A:$B,2,0)</f>
        <v>PRI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f>VLOOKUP(A33,Sheet2!A:D,4,0)</f>
        <v>0</v>
      </c>
      <c r="V33">
        <v>0</v>
      </c>
    </row>
    <row r="34" spans="1:22" x14ac:dyDescent="0.35">
      <c r="A34" t="s">
        <v>45</v>
      </c>
      <c r="B34" t="str">
        <f>VLOOKUP(A34,[1]growth!$A:$B,2,0)</f>
        <v>SMR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f>VLOOKUP(A34,Sheet2!A:D,4,0)</f>
        <v>1</v>
      </c>
      <c r="V34">
        <v>0</v>
      </c>
    </row>
    <row r="35" spans="1:22" x14ac:dyDescent="0.35">
      <c r="A35" t="s">
        <v>46</v>
      </c>
      <c r="B35" t="str">
        <f>VLOOKUP(A35,[1]growth!$A:$B,2,0)</f>
        <v>SGP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f>VLOOKUP(A35,Sheet2!A:D,4,0)</f>
        <v>0</v>
      </c>
      <c r="V35">
        <v>0</v>
      </c>
    </row>
    <row r="36" spans="1:22" x14ac:dyDescent="0.35">
      <c r="A36" t="s">
        <v>47</v>
      </c>
      <c r="B36" t="str">
        <f>VLOOKUP(A36,[1]growth!$A:$B,2,0)</f>
        <v>SVK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f>VLOOKUP(A36,Sheet2!A:D,4,0)</f>
        <v>0</v>
      </c>
      <c r="V36">
        <v>0</v>
      </c>
    </row>
    <row r="37" spans="1:22" x14ac:dyDescent="0.35">
      <c r="A37" t="s">
        <v>48</v>
      </c>
      <c r="B37" t="str">
        <f>VLOOKUP(A37,[1]growth!$A:$B,2,0)</f>
        <v>SVN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f>VLOOKUP(A37,Sheet2!A:D,4,0)</f>
        <v>0</v>
      </c>
      <c r="V37">
        <v>0</v>
      </c>
    </row>
    <row r="38" spans="1:22" x14ac:dyDescent="0.35">
      <c r="A38" t="s">
        <v>49</v>
      </c>
      <c r="B38" t="str">
        <f>VLOOKUP(A38,[1]growth!$A:$B,2,0)</f>
        <v>ESP</v>
      </c>
      <c r="C38">
        <v>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f>VLOOKUP(A38,Sheet2!A:D,4,0)</f>
        <v>0</v>
      </c>
      <c r="V38">
        <v>0</v>
      </c>
    </row>
    <row r="39" spans="1:22" x14ac:dyDescent="0.35">
      <c r="A39" t="s">
        <v>50</v>
      </c>
      <c r="B39" t="str">
        <f>VLOOKUP(A39,[1]growth!$A:$B,2,0)</f>
        <v>SWE</v>
      </c>
      <c r="C39">
        <v>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f>VLOOKUP(A39,Sheet2!A:D,4,0)</f>
        <v>0</v>
      </c>
      <c r="V39">
        <v>0</v>
      </c>
    </row>
    <row r="40" spans="1:22" x14ac:dyDescent="0.35">
      <c r="A40" t="s">
        <v>51</v>
      </c>
      <c r="B40" t="str">
        <f>VLOOKUP(A40,[1]growth!$A:$B,2,0)</f>
        <v>CHE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f>VLOOKUP(A40,Sheet2!A:D,4,0)</f>
        <v>0</v>
      </c>
      <c r="V40">
        <v>0</v>
      </c>
    </row>
    <row r="41" spans="1:22" x14ac:dyDescent="0.35">
      <c r="A41" t="s">
        <v>52</v>
      </c>
      <c r="B41" t="e">
        <f>VLOOKUP(A41,[1]growth!$A:$B,2,0)</f>
        <v>#N/A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 t="e">
        <f>VLOOKUP(A41,Sheet2!A:D,4,0)</f>
        <v>#N/A</v>
      </c>
      <c r="V41">
        <v>0</v>
      </c>
    </row>
    <row r="42" spans="1:22" x14ac:dyDescent="0.35">
      <c r="A42" t="s">
        <v>53</v>
      </c>
      <c r="B42" t="str">
        <f>VLOOKUP(A42,[1]growth!$A:$B,2,0)</f>
        <v>GBR</v>
      </c>
      <c r="C42">
        <v>1</v>
      </c>
      <c r="D42">
        <v>0</v>
      </c>
      <c r="E42">
        <v>0</v>
      </c>
      <c r="F42">
        <v>1</v>
      </c>
      <c r="G42">
        <v>1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f>VLOOKUP(A42,Sheet2!A:D,4,0)</f>
        <v>0</v>
      </c>
      <c r="V42">
        <v>0</v>
      </c>
    </row>
    <row r="43" spans="1:22" x14ac:dyDescent="0.35">
      <c r="A43" t="s">
        <v>54</v>
      </c>
      <c r="B43" t="str">
        <f>VLOOKUP(A43,[1]growth!$A:$B,2,0)</f>
        <v>USA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f>VLOOKUP(A43,Sheet2!A:D,4,0)</f>
        <v>0</v>
      </c>
      <c r="V43">
        <v>0</v>
      </c>
    </row>
    <row r="44" spans="1:22" x14ac:dyDescent="0.35">
      <c r="A44" t="s">
        <v>55</v>
      </c>
      <c r="B44" t="str">
        <f>VLOOKUP(A44,[1]growth!$A:$B,2,0)</f>
        <v>ALB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f>VLOOKUP(A44,Sheet2!A:D,4,0)</f>
        <v>0</v>
      </c>
      <c r="V44">
        <v>0</v>
      </c>
    </row>
    <row r="45" spans="1:22" x14ac:dyDescent="0.35">
      <c r="A45" t="s">
        <v>56</v>
      </c>
      <c r="B45" t="str">
        <f>VLOOKUP(A45,[1]growth!$A:$B,2,0)</f>
        <v>DZA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f>VLOOKUP(A45,Sheet2!A:D,4,0)</f>
        <v>0</v>
      </c>
      <c r="V45">
        <v>0</v>
      </c>
    </row>
    <row r="46" spans="1:22" x14ac:dyDescent="0.35">
      <c r="A46" t="s">
        <v>57</v>
      </c>
      <c r="B46" t="str">
        <f>VLOOKUP(A46,[1]growth!$A:$B,2,0)</f>
        <v>AGO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1</v>
      </c>
      <c r="U46">
        <f>VLOOKUP(A46,Sheet2!A:D,4,0)</f>
        <v>0</v>
      </c>
      <c r="V46">
        <v>0</v>
      </c>
    </row>
    <row r="47" spans="1:22" x14ac:dyDescent="0.35">
      <c r="A47" t="s">
        <v>58</v>
      </c>
      <c r="B47" t="str">
        <f>VLOOKUP(A47,[1]growth!$A:$B,2,0)</f>
        <v>ATG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f>VLOOKUP(A47,Sheet2!A:D,4,0)</f>
        <v>1</v>
      </c>
      <c r="V47">
        <v>0</v>
      </c>
    </row>
    <row r="48" spans="1:22" x14ac:dyDescent="0.35">
      <c r="A48" t="s">
        <v>59</v>
      </c>
      <c r="B48" t="str">
        <f>VLOOKUP(A48,[1]growth!$A:$B,2,0)</f>
        <v>ARG</v>
      </c>
      <c r="C48">
        <v>0</v>
      </c>
      <c r="D48">
        <v>1</v>
      </c>
      <c r="E48">
        <v>0</v>
      </c>
      <c r="F48">
        <v>0</v>
      </c>
      <c r="G48">
        <v>1</v>
      </c>
      <c r="H48">
        <v>0</v>
      </c>
      <c r="I48">
        <v>1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f>VLOOKUP(A48,Sheet2!A:D,4,0)</f>
        <v>0</v>
      </c>
      <c r="V48">
        <v>0</v>
      </c>
    </row>
    <row r="49" spans="1:22" x14ac:dyDescent="0.35">
      <c r="A49" t="s">
        <v>60</v>
      </c>
      <c r="B49" t="str">
        <f>VLOOKUP(A49,[1]growth!$A:$B,2,0)</f>
        <v>ARM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f>VLOOKUP(A49,Sheet2!A:D,4,0)</f>
        <v>0</v>
      </c>
      <c r="V49">
        <v>0</v>
      </c>
    </row>
    <row r="50" spans="1:22" x14ac:dyDescent="0.35">
      <c r="A50" t="s">
        <v>61</v>
      </c>
      <c r="B50" t="str">
        <f>VLOOKUP(A50,[1]growth!$A:$B,2,0)</f>
        <v>ABW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f>VLOOKUP(A50,Sheet2!A:D,4,0)</f>
        <v>1</v>
      </c>
      <c r="V50">
        <v>0</v>
      </c>
    </row>
    <row r="51" spans="1:22" x14ac:dyDescent="0.35">
      <c r="A51" t="s">
        <v>62</v>
      </c>
      <c r="B51" t="str">
        <f>VLOOKUP(A51,[1]growth!$A:$B,2,0)</f>
        <v>AZE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f>VLOOKUP(A51,Sheet2!A:D,4,0)</f>
        <v>0</v>
      </c>
      <c r="V51">
        <v>0</v>
      </c>
    </row>
    <row r="52" spans="1:22" x14ac:dyDescent="0.35">
      <c r="A52" t="s">
        <v>63</v>
      </c>
      <c r="B52" t="str">
        <f>VLOOKUP(A52,[1]growth!$A:$B,2,0)</f>
        <v>BHS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f>VLOOKUP(A52,Sheet2!A:D,4,0)</f>
        <v>1</v>
      </c>
      <c r="V52">
        <v>0</v>
      </c>
    </row>
    <row r="53" spans="1:22" x14ac:dyDescent="0.35">
      <c r="A53" t="s">
        <v>64</v>
      </c>
      <c r="B53" t="str">
        <f>VLOOKUP(A53,[1]growth!$A:$B,2,0)</f>
        <v>BHR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f>VLOOKUP(A53,Sheet2!A:D,4,0)</f>
        <v>1</v>
      </c>
      <c r="V53">
        <v>0</v>
      </c>
    </row>
    <row r="54" spans="1:22" x14ac:dyDescent="0.35">
      <c r="A54" t="s">
        <v>65</v>
      </c>
      <c r="B54" t="str">
        <f>VLOOKUP(A54,[1]growth!$A:$B,2,0)</f>
        <v>BRB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f>VLOOKUP(A54,Sheet2!A:D,4,0)</f>
        <v>1</v>
      </c>
      <c r="V54">
        <v>0</v>
      </c>
    </row>
    <row r="55" spans="1:22" x14ac:dyDescent="0.35">
      <c r="A55" t="s">
        <v>66</v>
      </c>
      <c r="B55" t="str">
        <f>VLOOKUP(A55,[1]growth!$A:$B,2,0)</f>
        <v>BLR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f>VLOOKUP(A55,Sheet2!A:D,4,0)</f>
        <v>0</v>
      </c>
      <c r="V55">
        <v>0</v>
      </c>
    </row>
    <row r="56" spans="1:22" x14ac:dyDescent="0.35">
      <c r="A56" t="s">
        <v>67</v>
      </c>
      <c r="B56" t="str">
        <f>VLOOKUP(A56,[1]growth!$A:$B,2,0)</f>
        <v>BLZ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f>VLOOKUP(A56,Sheet2!A:D,4,0)</f>
        <v>1</v>
      </c>
      <c r="V56">
        <v>0</v>
      </c>
    </row>
    <row r="57" spans="1:22" x14ac:dyDescent="0.35">
      <c r="A57" t="s">
        <v>68</v>
      </c>
      <c r="B57" t="str">
        <f>VLOOKUP(A57,[1]growth!$A:$B,2,0)</f>
        <v>BOL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f>VLOOKUP(A57,Sheet2!A:D,4,0)</f>
        <v>0</v>
      </c>
      <c r="V57">
        <v>0</v>
      </c>
    </row>
    <row r="58" spans="1:22" x14ac:dyDescent="0.35">
      <c r="A58" t="s">
        <v>69</v>
      </c>
      <c r="B58" t="str">
        <f>VLOOKUP(A58,[1]growth!$A:$B,2,0)</f>
        <v>BIH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f>VLOOKUP(A58,Sheet2!A:D,4,0)</f>
        <v>0</v>
      </c>
      <c r="V58">
        <v>0</v>
      </c>
    </row>
    <row r="59" spans="1:22" x14ac:dyDescent="0.35">
      <c r="A59" t="s">
        <v>70</v>
      </c>
      <c r="B59" t="str">
        <f>VLOOKUP(A59,[1]growth!$A:$B,2,0)</f>
        <v>BWA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f>VLOOKUP(A59,Sheet2!A:D,4,0)</f>
        <v>0</v>
      </c>
      <c r="V59">
        <v>0</v>
      </c>
    </row>
    <row r="60" spans="1:22" x14ac:dyDescent="0.35">
      <c r="A60" t="s">
        <v>71</v>
      </c>
      <c r="B60" t="str">
        <f>VLOOKUP(A60,[1]growth!$A:$B,2,0)</f>
        <v>BRA</v>
      </c>
      <c r="C60">
        <v>0</v>
      </c>
      <c r="D60">
        <v>1</v>
      </c>
      <c r="E60">
        <v>0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f>VLOOKUP(A60,Sheet2!A:D,4,0)</f>
        <v>0</v>
      </c>
      <c r="V60">
        <v>0</v>
      </c>
    </row>
    <row r="61" spans="1:22" x14ac:dyDescent="0.35">
      <c r="A61" t="s">
        <v>72</v>
      </c>
      <c r="B61" t="str">
        <f>VLOOKUP(A61,[1]growth!$A:$B,2,0)</f>
        <v>BRN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f>VLOOKUP(A61,Sheet2!A:D,4,0)</f>
        <v>1</v>
      </c>
      <c r="V61">
        <v>0</v>
      </c>
    </row>
    <row r="62" spans="1:22" x14ac:dyDescent="0.35">
      <c r="A62" t="s">
        <v>73</v>
      </c>
      <c r="B62" t="str">
        <f>VLOOKUP(A62,[1]growth!$A:$B,2,0)</f>
        <v>BGR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f>VLOOKUP(A62,Sheet2!A:D,4,0)</f>
        <v>0</v>
      </c>
      <c r="V62">
        <v>0</v>
      </c>
    </row>
    <row r="63" spans="1:22" x14ac:dyDescent="0.35">
      <c r="A63" t="s">
        <v>74</v>
      </c>
      <c r="B63" t="str">
        <f>VLOOKUP(A63,[1]growth!$A:$B,2,0)</f>
        <v>CPV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f>VLOOKUP(A63,Sheet2!A:D,4,0)</f>
        <v>1</v>
      </c>
      <c r="V63">
        <v>0</v>
      </c>
    </row>
    <row r="64" spans="1:22" x14ac:dyDescent="0.35">
      <c r="A64" t="s">
        <v>75</v>
      </c>
      <c r="B64" t="str">
        <f>VLOOKUP(A64,[1]growth!$A:$B,2,0)</f>
        <v>CHL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f>VLOOKUP(A64,Sheet2!A:D,4,0)</f>
        <v>0</v>
      </c>
      <c r="V64">
        <v>0</v>
      </c>
    </row>
    <row r="65" spans="1:22" x14ac:dyDescent="0.35">
      <c r="A65" t="s">
        <v>76</v>
      </c>
      <c r="B65" t="str">
        <f>VLOOKUP(A65,[1]growth!$A:$B,2,0)</f>
        <v>CHN</v>
      </c>
      <c r="C65">
        <v>0</v>
      </c>
      <c r="D65">
        <v>1</v>
      </c>
      <c r="E65">
        <v>0</v>
      </c>
      <c r="F65">
        <v>0</v>
      </c>
      <c r="G65">
        <v>1</v>
      </c>
      <c r="H65">
        <v>0</v>
      </c>
      <c r="I65">
        <v>1</v>
      </c>
      <c r="J65">
        <v>0</v>
      </c>
      <c r="K65">
        <v>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f>VLOOKUP(A65,Sheet2!A:D,4,0)</f>
        <v>0</v>
      </c>
      <c r="V65">
        <v>0</v>
      </c>
    </row>
    <row r="66" spans="1:22" x14ac:dyDescent="0.35">
      <c r="A66" t="s">
        <v>77</v>
      </c>
      <c r="B66" t="str">
        <f>VLOOKUP(A66,[1]growth!$A:$B,2,0)</f>
        <v>COL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f>VLOOKUP(A66,Sheet2!A:D,4,0)</f>
        <v>0</v>
      </c>
      <c r="V66">
        <v>0</v>
      </c>
    </row>
    <row r="67" spans="1:22" x14ac:dyDescent="0.35">
      <c r="A67" t="s">
        <v>78</v>
      </c>
      <c r="B67" t="str">
        <f>VLOOKUP(A67,[1]growth!$A:$B,2,0)</f>
        <v>CRI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f>VLOOKUP(A67,Sheet2!A:D,4,0)</f>
        <v>0</v>
      </c>
      <c r="V67">
        <v>0</v>
      </c>
    </row>
    <row r="68" spans="1:22" x14ac:dyDescent="0.35">
      <c r="A68" t="s">
        <v>79</v>
      </c>
      <c r="B68" t="str">
        <f>VLOOKUP(A68,[1]growth!$A:$B,2,0)</f>
        <v>DMA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f>VLOOKUP(A68,Sheet2!A:D,4,0)</f>
        <v>1</v>
      </c>
      <c r="V68">
        <v>0</v>
      </c>
    </row>
    <row r="69" spans="1:22" x14ac:dyDescent="0.35">
      <c r="A69" t="s">
        <v>80</v>
      </c>
      <c r="B69" t="str">
        <f>VLOOKUP(A69,[1]growth!$A:$B,2,0)</f>
        <v>DOM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f>VLOOKUP(A69,Sheet2!A:D,4,0)</f>
        <v>0</v>
      </c>
      <c r="V69">
        <v>0</v>
      </c>
    </row>
    <row r="70" spans="1:22" x14ac:dyDescent="0.35">
      <c r="A70" t="s">
        <v>81</v>
      </c>
      <c r="B70" t="str">
        <f>VLOOKUP(A70,[1]growth!$A:$B,2,0)</f>
        <v>ECU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f>VLOOKUP(A70,Sheet2!A:D,4,0)</f>
        <v>0</v>
      </c>
      <c r="V70">
        <v>0</v>
      </c>
    </row>
    <row r="71" spans="1:22" x14ac:dyDescent="0.35">
      <c r="A71" t="s">
        <v>208</v>
      </c>
      <c r="B71" t="str">
        <f>VLOOKUP(A71,[1]growth!$A:$B,2,0)</f>
        <v>EGY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f>VLOOKUP(A71,Sheet2!A:D,4,0)</f>
        <v>0</v>
      </c>
      <c r="V71">
        <v>0</v>
      </c>
    </row>
    <row r="72" spans="1:22" x14ac:dyDescent="0.35">
      <c r="A72" t="s">
        <v>82</v>
      </c>
      <c r="B72" t="str">
        <f>VLOOKUP(A72,[1]growth!$A:$B,2,0)</f>
        <v>SLV</v>
      </c>
      <c r="C72">
        <v>0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f>VLOOKUP(A72,Sheet2!A:D,4,0)</f>
        <v>0</v>
      </c>
      <c r="V72">
        <v>0</v>
      </c>
    </row>
    <row r="73" spans="1:22" x14ac:dyDescent="0.35">
      <c r="A73" t="s">
        <v>83</v>
      </c>
      <c r="B73" t="str">
        <f>VLOOKUP(A73,[1]growth!$A:$B,2,0)</f>
        <v>GNQ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f>VLOOKUP(A73,Sheet2!A:D,4,0)</f>
        <v>1</v>
      </c>
      <c r="V73">
        <v>0</v>
      </c>
    </row>
    <row r="74" spans="1:22" x14ac:dyDescent="0.35">
      <c r="A74" t="s">
        <v>84</v>
      </c>
      <c r="B74" t="str">
        <f>VLOOKUP(A74,[1]growth!$A:$B,2,0)</f>
        <v>SWZ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f>VLOOKUP(A74,Sheet2!A:D,4,0)</f>
        <v>0</v>
      </c>
      <c r="V74">
        <v>0</v>
      </c>
    </row>
    <row r="75" spans="1:22" x14ac:dyDescent="0.35">
      <c r="A75" t="s">
        <v>85</v>
      </c>
      <c r="B75" t="str">
        <f>VLOOKUP(A75,[1]growth!$A:$B,2,0)</f>
        <v>FJI</v>
      </c>
      <c r="C75">
        <v>0</v>
      </c>
      <c r="D75">
        <v>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f>VLOOKUP(A75,Sheet2!A:D,4,0)</f>
        <v>1</v>
      </c>
      <c r="V75">
        <v>0</v>
      </c>
    </row>
    <row r="76" spans="1:22" x14ac:dyDescent="0.35">
      <c r="A76" t="s">
        <v>86</v>
      </c>
      <c r="B76" t="str">
        <f>VLOOKUP(A76,[1]growth!$A:$B,2,0)</f>
        <v>GAB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f>VLOOKUP(A76,Sheet2!A:D,4,0)</f>
        <v>0</v>
      </c>
      <c r="V76">
        <v>0</v>
      </c>
    </row>
    <row r="77" spans="1:22" x14ac:dyDescent="0.35">
      <c r="A77" t="s">
        <v>87</v>
      </c>
      <c r="B77" t="str">
        <f>VLOOKUP(A77,[1]growth!$A:$B,2,0)</f>
        <v>GEO</v>
      </c>
      <c r="C77">
        <v>0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f>VLOOKUP(A77,Sheet2!A:D,4,0)</f>
        <v>0</v>
      </c>
      <c r="V77">
        <v>0</v>
      </c>
    </row>
    <row r="78" spans="1:22" x14ac:dyDescent="0.35">
      <c r="A78" t="s">
        <v>88</v>
      </c>
      <c r="B78" t="str">
        <f>VLOOKUP(A78,[1]growth!$A:$B,2,0)</f>
        <v>GRD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f>VLOOKUP(A78,Sheet2!A:D,4,0)</f>
        <v>1</v>
      </c>
      <c r="V78">
        <v>0</v>
      </c>
    </row>
    <row r="79" spans="1:22" x14ac:dyDescent="0.35">
      <c r="A79" t="s">
        <v>89</v>
      </c>
      <c r="B79" t="str">
        <f>VLOOKUP(A79,[1]growth!$A:$B,2,0)</f>
        <v>GTM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f>VLOOKUP(A79,Sheet2!A:D,4,0)</f>
        <v>0</v>
      </c>
      <c r="V79">
        <v>0</v>
      </c>
    </row>
    <row r="80" spans="1:22" x14ac:dyDescent="0.35">
      <c r="A80" t="s">
        <v>90</v>
      </c>
      <c r="B80" t="str">
        <f>VLOOKUP(A80,[1]growth!$A:$B,2,0)</f>
        <v>GUY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f>VLOOKUP(A80,Sheet2!A:D,4,0)</f>
        <v>1</v>
      </c>
      <c r="V80">
        <v>0</v>
      </c>
    </row>
    <row r="81" spans="1:22" x14ac:dyDescent="0.35">
      <c r="A81" t="s">
        <v>91</v>
      </c>
      <c r="B81" t="str">
        <f>VLOOKUP(A81,[1]growth!$A:$B,2,0)</f>
        <v>HUN</v>
      </c>
      <c r="C81">
        <v>0</v>
      </c>
      <c r="D81">
        <v>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f>VLOOKUP(A81,Sheet2!A:D,4,0)</f>
        <v>0</v>
      </c>
      <c r="V81">
        <v>0</v>
      </c>
    </row>
    <row r="82" spans="1:22" x14ac:dyDescent="0.35">
      <c r="A82" t="s">
        <v>92</v>
      </c>
      <c r="B82" t="str">
        <f>VLOOKUP(A82,[1]growth!$A:$B,2,0)</f>
        <v>IND</v>
      </c>
      <c r="C82">
        <v>0</v>
      </c>
      <c r="D82">
        <v>1</v>
      </c>
      <c r="E82">
        <v>0</v>
      </c>
      <c r="F82">
        <v>0</v>
      </c>
      <c r="G82">
        <v>1</v>
      </c>
      <c r="H82">
        <v>0</v>
      </c>
      <c r="I82">
        <v>1</v>
      </c>
      <c r="J82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f>VLOOKUP(A82,Sheet2!A:D,4,0)</f>
        <v>0</v>
      </c>
      <c r="V82">
        <v>0</v>
      </c>
    </row>
    <row r="83" spans="1:22" x14ac:dyDescent="0.35">
      <c r="A83" t="s">
        <v>93</v>
      </c>
      <c r="B83" t="str">
        <f>VLOOKUP(A83,[1]growth!$A:$B,2,0)</f>
        <v>IDN</v>
      </c>
      <c r="C83">
        <v>0</v>
      </c>
      <c r="D83">
        <v>1</v>
      </c>
      <c r="E83">
        <v>0</v>
      </c>
      <c r="F83">
        <v>0</v>
      </c>
      <c r="G83">
        <v>1</v>
      </c>
      <c r="H83">
        <v>0</v>
      </c>
      <c r="I83">
        <v>1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f>VLOOKUP(A83,Sheet2!A:D,4,0)</f>
        <v>0</v>
      </c>
      <c r="V83">
        <v>0</v>
      </c>
    </row>
    <row r="84" spans="1:22" x14ac:dyDescent="0.35">
      <c r="A84" t="s">
        <v>209</v>
      </c>
      <c r="B84" t="str">
        <f>VLOOKUP(A84,[1]growth!$A:$B,2,0)</f>
        <v>IRN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f>VLOOKUP(A84,Sheet2!A:D,4,0)</f>
        <v>0</v>
      </c>
      <c r="V84">
        <v>0</v>
      </c>
    </row>
    <row r="85" spans="1:22" x14ac:dyDescent="0.35">
      <c r="A85" t="s">
        <v>94</v>
      </c>
      <c r="B85" t="str">
        <f>VLOOKUP(A85,[1]growth!$A:$B,2,0)</f>
        <v>IRQ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f>VLOOKUP(A85,Sheet2!A:D,4,0)</f>
        <v>0</v>
      </c>
      <c r="V85">
        <v>1</v>
      </c>
    </row>
    <row r="86" spans="1:22" x14ac:dyDescent="0.35">
      <c r="A86" t="s">
        <v>95</v>
      </c>
      <c r="B86" t="str">
        <f>VLOOKUP(A86,[1]growth!$A:$B,2,0)</f>
        <v>JAM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f>VLOOKUP(A86,Sheet2!A:D,4,0)</f>
        <v>0</v>
      </c>
      <c r="V86">
        <v>0</v>
      </c>
    </row>
    <row r="87" spans="1:22" x14ac:dyDescent="0.35">
      <c r="A87" t="s">
        <v>96</v>
      </c>
      <c r="B87" t="str">
        <f>VLOOKUP(A87,[1]growth!$A:$B,2,0)</f>
        <v>JOR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f>VLOOKUP(A87,Sheet2!A:D,4,0)</f>
        <v>0</v>
      </c>
      <c r="V87">
        <v>0</v>
      </c>
    </row>
    <row r="88" spans="1:22" x14ac:dyDescent="0.35">
      <c r="A88" t="s">
        <v>97</v>
      </c>
      <c r="B88" t="str">
        <f>VLOOKUP(A88,[1]growth!$A:$B,2,0)</f>
        <v>KAZ</v>
      </c>
      <c r="C88">
        <v>0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f>VLOOKUP(A88,Sheet2!A:D,4,0)</f>
        <v>0</v>
      </c>
      <c r="V88">
        <v>0</v>
      </c>
    </row>
    <row r="89" spans="1:22" x14ac:dyDescent="0.35">
      <c r="A89" t="s">
        <v>98</v>
      </c>
      <c r="B89" t="str">
        <f>VLOOKUP(A89,[1]growth!$A:$B,2,0)</f>
        <v>XKX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f>VLOOKUP(A89,Sheet2!A:D,4,0)</f>
        <v>0</v>
      </c>
      <c r="V89">
        <v>1</v>
      </c>
    </row>
    <row r="90" spans="1:22" x14ac:dyDescent="0.35">
      <c r="A90" t="s">
        <v>99</v>
      </c>
      <c r="B90" t="str">
        <f>VLOOKUP(A90,[1]growth!$A:$B,2,0)</f>
        <v>KWT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f>VLOOKUP(A90,Sheet2!A:D,4,0)</f>
        <v>0</v>
      </c>
      <c r="V90">
        <v>0</v>
      </c>
    </row>
    <row r="91" spans="1:22" x14ac:dyDescent="0.35">
      <c r="A91" t="s">
        <v>100</v>
      </c>
      <c r="B91" t="str">
        <f>VLOOKUP(A91,[1]growth!$A:$B,2,0)</f>
        <v>LBN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f>VLOOKUP(A91,Sheet2!A:D,4,0)</f>
        <v>0</v>
      </c>
      <c r="V91">
        <v>1</v>
      </c>
    </row>
    <row r="92" spans="1:22" x14ac:dyDescent="0.35">
      <c r="A92" t="s">
        <v>101</v>
      </c>
      <c r="B92" t="str">
        <f>VLOOKUP(A92,[1]growth!$A:$B,2,0)</f>
        <v>LBY</v>
      </c>
      <c r="C92">
        <v>0</v>
      </c>
      <c r="D92">
        <v>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f>VLOOKUP(A92,Sheet2!A:D,4,0)</f>
        <v>0</v>
      </c>
      <c r="V92">
        <v>1</v>
      </c>
    </row>
    <row r="93" spans="1:22" x14ac:dyDescent="0.35">
      <c r="A93" t="s">
        <v>102</v>
      </c>
      <c r="B93" t="str">
        <f>VLOOKUP(A93,[1]growth!$A:$B,2,0)</f>
        <v>MYS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f>VLOOKUP(A93,Sheet2!A:D,4,0)</f>
        <v>0</v>
      </c>
      <c r="V93">
        <v>0</v>
      </c>
    </row>
    <row r="94" spans="1:22" x14ac:dyDescent="0.35">
      <c r="A94" t="s">
        <v>103</v>
      </c>
      <c r="B94" t="str">
        <f>VLOOKUP(A94,[1]growth!$A:$B,2,0)</f>
        <v>MDV</v>
      </c>
      <c r="C94">
        <v>0</v>
      </c>
      <c r="D94">
        <v>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f>VLOOKUP(A94,Sheet2!A:D,4,0)</f>
        <v>1</v>
      </c>
      <c r="V94">
        <v>0</v>
      </c>
    </row>
    <row r="95" spans="1:22" x14ac:dyDescent="0.35">
      <c r="A95" t="s">
        <v>104</v>
      </c>
      <c r="B95" t="str">
        <f>VLOOKUP(A95,[1]growth!$A:$B,2,0)</f>
        <v>MHL</v>
      </c>
      <c r="C95">
        <v>0</v>
      </c>
      <c r="D95">
        <v>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f>VLOOKUP(A95,Sheet2!A:D,4,0)</f>
        <v>1</v>
      </c>
      <c r="V95">
        <v>1</v>
      </c>
    </row>
    <row r="96" spans="1:22" x14ac:dyDescent="0.35">
      <c r="A96" t="s">
        <v>105</v>
      </c>
      <c r="B96" t="str">
        <f>VLOOKUP(A96,[1]growth!$A:$B,2,0)</f>
        <v>MUS</v>
      </c>
      <c r="C96">
        <v>0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f>VLOOKUP(A96,Sheet2!A:D,4,0)</f>
        <v>0</v>
      </c>
      <c r="V96">
        <v>0</v>
      </c>
    </row>
    <row r="97" spans="1:22" x14ac:dyDescent="0.35">
      <c r="A97" t="s">
        <v>106</v>
      </c>
      <c r="B97" t="str">
        <f>VLOOKUP(A97,[1]growth!$A:$B,2,0)</f>
        <v>MEX</v>
      </c>
      <c r="C97">
        <v>0</v>
      </c>
      <c r="D97">
        <v>1</v>
      </c>
      <c r="E97">
        <v>0</v>
      </c>
      <c r="F97">
        <v>0</v>
      </c>
      <c r="G97">
        <v>1</v>
      </c>
      <c r="H97">
        <v>0</v>
      </c>
      <c r="I97">
        <v>1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f>VLOOKUP(A97,Sheet2!A:D,4,0)</f>
        <v>0</v>
      </c>
      <c r="V97">
        <v>0</v>
      </c>
    </row>
    <row r="98" spans="1:22" x14ac:dyDescent="0.35">
      <c r="A98" t="s">
        <v>210</v>
      </c>
      <c r="B98" t="str">
        <f>VLOOKUP(A98,[1]growth!$A:$B,2,0)</f>
        <v>FSM</v>
      </c>
      <c r="C98">
        <v>0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f>VLOOKUP(A98,Sheet2!A:D,4,0)</f>
        <v>1</v>
      </c>
      <c r="V98">
        <v>0</v>
      </c>
    </row>
    <row r="99" spans="1:22" x14ac:dyDescent="0.35">
      <c r="A99" t="s">
        <v>107</v>
      </c>
      <c r="B99" t="str">
        <f>VLOOKUP(A99,[1]growth!$A:$B,2,0)</f>
        <v>MNG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f>VLOOKUP(A99,Sheet2!A:D,4,0)</f>
        <v>0</v>
      </c>
      <c r="V99">
        <v>0</v>
      </c>
    </row>
    <row r="100" spans="1:22" x14ac:dyDescent="0.35">
      <c r="A100" t="s">
        <v>200</v>
      </c>
      <c r="B100" t="str">
        <f>VLOOKUP(A100,[1]growth!$A:$B,2,0)</f>
        <v>MNE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f>VLOOKUP(A100,Sheet2!A:D,4,0)</f>
        <v>1</v>
      </c>
      <c r="V100">
        <v>0</v>
      </c>
    </row>
    <row r="101" spans="1:22" x14ac:dyDescent="0.35">
      <c r="A101" t="s">
        <v>108</v>
      </c>
      <c r="B101" t="str">
        <f>VLOOKUP(A101,[1]growth!$A:$B,2,0)</f>
        <v>MAR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f>VLOOKUP(A101,Sheet2!A:D,4,0)</f>
        <v>0</v>
      </c>
      <c r="V101">
        <v>0</v>
      </c>
    </row>
    <row r="102" spans="1:22" x14ac:dyDescent="0.35">
      <c r="A102" t="s">
        <v>109</v>
      </c>
      <c r="B102" t="str">
        <f>VLOOKUP(A102,[1]growth!$A:$B,2,0)</f>
        <v>NAM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f>VLOOKUP(A102,Sheet2!A:D,4,0)</f>
        <v>0</v>
      </c>
      <c r="V102">
        <v>0</v>
      </c>
    </row>
    <row r="103" spans="1:22" x14ac:dyDescent="0.35">
      <c r="A103" t="s">
        <v>110</v>
      </c>
      <c r="B103" t="str">
        <f>VLOOKUP(A103,[1]growth!$A:$B,2,0)</f>
        <v>NRU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f>VLOOKUP(A103,Sheet2!A:D,4,0)</f>
        <v>1</v>
      </c>
      <c r="V103">
        <v>0</v>
      </c>
    </row>
    <row r="104" spans="1:22" x14ac:dyDescent="0.35">
      <c r="A104" t="s">
        <v>111</v>
      </c>
      <c r="B104" t="str">
        <f>VLOOKUP(A104,[1]growth!$A:$B,2,0)</f>
        <v>MKD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f>VLOOKUP(A104,Sheet2!A:D,4,0)</f>
        <v>0</v>
      </c>
      <c r="V104">
        <v>0</v>
      </c>
    </row>
    <row r="105" spans="1:22" x14ac:dyDescent="0.35">
      <c r="A105" t="s">
        <v>112</v>
      </c>
      <c r="B105" t="str">
        <f>VLOOKUP(A105,[1]growth!$A:$B,2,0)</f>
        <v>OMN</v>
      </c>
      <c r="C105">
        <v>0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f>VLOOKUP(A105,Sheet2!A:D,4,0)</f>
        <v>0</v>
      </c>
      <c r="V105">
        <v>0</v>
      </c>
    </row>
    <row r="106" spans="1:22" x14ac:dyDescent="0.35">
      <c r="A106" t="s">
        <v>113</v>
      </c>
      <c r="B106" t="str">
        <f>VLOOKUP(A106,[1]growth!$A:$B,2,0)</f>
        <v>PAK</v>
      </c>
      <c r="C106">
        <v>0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f>VLOOKUP(A106,Sheet2!A:D,4,0)</f>
        <v>0</v>
      </c>
      <c r="V106">
        <v>0</v>
      </c>
    </row>
    <row r="107" spans="1:22" x14ac:dyDescent="0.35">
      <c r="A107" t="s">
        <v>114</v>
      </c>
      <c r="B107" t="str">
        <f>VLOOKUP(A107,[1]growth!$A:$B,2,0)</f>
        <v>PLW</v>
      </c>
      <c r="C107">
        <v>0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f>VLOOKUP(A107,Sheet2!A:D,4,0)</f>
        <v>1</v>
      </c>
      <c r="V107">
        <v>0</v>
      </c>
    </row>
    <row r="108" spans="1:22" x14ac:dyDescent="0.35">
      <c r="A108" t="s">
        <v>115</v>
      </c>
      <c r="B108" t="str">
        <f>VLOOKUP(A108,[1]growth!$A:$B,2,0)</f>
        <v>PAN</v>
      </c>
      <c r="C108">
        <v>0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f>VLOOKUP(A108,Sheet2!A:D,4,0)</f>
        <v>0</v>
      </c>
      <c r="V108">
        <v>0</v>
      </c>
    </row>
    <row r="109" spans="1:22" x14ac:dyDescent="0.35">
      <c r="A109" t="s">
        <v>116</v>
      </c>
      <c r="B109" t="str">
        <f>VLOOKUP(A109,[1]growth!$A:$B,2,0)</f>
        <v>PRY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f>VLOOKUP(A109,Sheet2!A:D,4,0)</f>
        <v>0</v>
      </c>
      <c r="V109">
        <v>0</v>
      </c>
    </row>
    <row r="110" spans="1:22" x14ac:dyDescent="0.35">
      <c r="A110" t="s">
        <v>117</v>
      </c>
      <c r="B110" t="str">
        <f>VLOOKUP(A110,[1]growth!$A:$B,2,0)</f>
        <v>PER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f>VLOOKUP(A110,Sheet2!A:D,4,0)</f>
        <v>0</v>
      </c>
      <c r="V110">
        <v>0</v>
      </c>
    </row>
    <row r="111" spans="1:22" x14ac:dyDescent="0.35">
      <c r="A111" t="s">
        <v>118</v>
      </c>
      <c r="B111" t="str">
        <f>VLOOKUP(A111,[1]growth!$A:$B,2,0)</f>
        <v>PHL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f>VLOOKUP(A111,Sheet2!A:D,4,0)</f>
        <v>0</v>
      </c>
      <c r="V111">
        <v>0</v>
      </c>
    </row>
    <row r="112" spans="1:22" x14ac:dyDescent="0.35">
      <c r="A112" t="s">
        <v>119</v>
      </c>
      <c r="B112" t="str">
        <f>VLOOKUP(A112,[1]growth!$A:$B,2,0)</f>
        <v>POL</v>
      </c>
      <c r="C112">
        <v>0</v>
      </c>
      <c r="D112">
        <v>1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f>VLOOKUP(A112,Sheet2!A:D,4,0)</f>
        <v>0</v>
      </c>
      <c r="V112">
        <v>0</v>
      </c>
    </row>
    <row r="113" spans="1:22" x14ac:dyDescent="0.35">
      <c r="A113" t="s">
        <v>120</v>
      </c>
      <c r="B113" t="str">
        <f>VLOOKUP(A113,[1]growth!$A:$B,2,0)</f>
        <v>QAT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f>VLOOKUP(A113,Sheet2!A:D,4,0)</f>
        <v>1</v>
      </c>
      <c r="V113">
        <v>0</v>
      </c>
    </row>
    <row r="114" spans="1:22" x14ac:dyDescent="0.35">
      <c r="A114" t="s">
        <v>121</v>
      </c>
      <c r="B114" t="str">
        <f>VLOOKUP(A114,[1]growth!$A:$B,2,0)</f>
        <v>ROU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f>VLOOKUP(A114,Sheet2!A:D,4,0)</f>
        <v>0</v>
      </c>
      <c r="V114">
        <v>0</v>
      </c>
    </row>
    <row r="115" spans="1:22" x14ac:dyDescent="0.35">
      <c r="A115" t="s">
        <v>122</v>
      </c>
      <c r="B115" t="str">
        <f>VLOOKUP(A115,[1]growth!$A:$B,2,0)</f>
        <v>RUS</v>
      </c>
      <c r="C115">
        <v>0</v>
      </c>
      <c r="D115">
        <v>1</v>
      </c>
      <c r="E115">
        <v>0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f>VLOOKUP(A115,Sheet2!A:D,4,0)</f>
        <v>0</v>
      </c>
      <c r="V115">
        <v>0</v>
      </c>
    </row>
    <row r="116" spans="1:22" x14ac:dyDescent="0.35">
      <c r="A116" t="s">
        <v>123</v>
      </c>
      <c r="B116" t="str">
        <f>VLOOKUP(A116,[1]growth!$A:$B,2,0)</f>
        <v>WSM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f>VLOOKUP(A116,Sheet2!A:D,4,0)</f>
        <v>1</v>
      </c>
      <c r="V116">
        <v>0</v>
      </c>
    </row>
    <row r="117" spans="1:22" x14ac:dyDescent="0.35">
      <c r="A117" t="s">
        <v>124</v>
      </c>
      <c r="B117" t="str">
        <f>VLOOKUP(A117,[1]growth!$A:$B,2,0)</f>
        <v>SAU</v>
      </c>
      <c r="C117">
        <v>0</v>
      </c>
      <c r="D117">
        <v>1</v>
      </c>
      <c r="E117">
        <v>0</v>
      </c>
      <c r="F117">
        <v>0</v>
      </c>
      <c r="G117">
        <v>1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f>VLOOKUP(A117,Sheet2!A:D,4,0)</f>
        <v>0</v>
      </c>
      <c r="V117">
        <v>0</v>
      </c>
    </row>
    <row r="118" spans="1:22" x14ac:dyDescent="0.35">
      <c r="A118" t="s">
        <v>125</v>
      </c>
      <c r="B118" t="str">
        <f>VLOOKUP(A118,[1]growth!$A:$B,2,0)</f>
        <v>SRB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f>VLOOKUP(A118,Sheet2!A:D,4,0)</f>
        <v>0</v>
      </c>
      <c r="V118">
        <v>0</v>
      </c>
    </row>
    <row r="119" spans="1:22" x14ac:dyDescent="0.35">
      <c r="A119" t="s">
        <v>126</v>
      </c>
      <c r="B119" t="str">
        <f>VLOOKUP(A119,[1]growth!$A:$B,2,0)</f>
        <v>SYC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f>VLOOKUP(A119,Sheet2!A:D,4,0)</f>
        <v>1</v>
      </c>
      <c r="V119">
        <v>0</v>
      </c>
    </row>
    <row r="120" spans="1:22" x14ac:dyDescent="0.35">
      <c r="A120" t="s">
        <v>127</v>
      </c>
      <c r="B120" t="str">
        <f>VLOOKUP(A120,[1]growth!$A:$B,2,0)</f>
        <v>ZAF</v>
      </c>
      <c r="C120">
        <v>0</v>
      </c>
      <c r="D120">
        <v>1</v>
      </c>
      <c r="E120">
        <v>0</v>
      </c>
      <c r="F120">
        <v>0</v>
      </c>
      <c r="G120">
        <v>1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f>VLOOKUP(A120,Sheet2!A:D,4,0)</f>
        <v>0</v>
      </c>
      <c r="V120">
        <v>0</v>
      </c>
    </row>
    <row r="121" spans="1:22" x14ac:dyDescent="0.35">
      <c r="A121" t="s">
        <v>128</v>
      </c>
      <c r="B121" t="str">
        <f>VLOOKUP(A121,[1]growth!$A:$B,2,0)</f>
        <v>LKA</v>
      </c>
      <c r="C121">
        <v>0</v>
      </c>
      <c r="D121">
        <v>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f>VLOOKUP(A121,Sheet2!A:D,4,0)</f>
        <v>0</v>
      </c>
      <c r="V121">
        <v>0</v>
      </c>
    </row>
    <row r="122" spans="1:22" x14ac:dyDescent="0.35">
      <c r="A122" t="s">
        <v>129</v>
      </c>
      <c r="B122" t="str">
        <f>VLOOKUP(A122,[1]growth!$A:$B,2,0)</f>
        <v>KNA</v>
      </c>
      <c r="C122">
        <v>0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f>VLOOKUP(A122,Sheet2!A:D,4,0)</f>
        <v>1</v>
      </c>
      <c r="V122">
        <v>0</v>
      </c>
    </row>
    <row r="123" spans="1:22" x14ac:dyDescent="0.35">
      <c r="A123" t="s">
        <v>130</v>
      </c>
      <c r="B123" t="str">
        <f>VLOOKUP(A123,[1]growth!$A:$B,2,0)</f>
        <v>LCA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f>VLOOKUP(A123,Sheet2!A:D,4,0)</f>
        <v>1</v>
      </c>
      <c r="V123">
        <v>0</v>
      </c>
    </row>
    <row r="124" spans="1:22" x14ac:dyDescent="0.35">
      <c r="A124" t="s">
        <v>131</v>
      </c>
      <c r="B124" t="str">
        <f>VLOOKUP(A124,[1]growth!$A:$B,2,0)</f>
        <v>VCT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f>VLOOKUP(A124,Sheet2!A:D,4,0)</f>
        <v>1</v>
      </c>
      <c r="V124">
        <v>0</v>
      </c>
    </row>
    <row r="125" spans="1:22" x14ac:dyDescent="0.35">
      <c r="A125" t="s">
        <v>132</v>
      </c>
      <c r="B125" t="str">
        <f>VLOOKUP(A125,[1]growth!$A:$B,2,0)</f>
        <v>SUR</v>
      </c>
      <c r="C125">
        <v>0</v>
      </c>
      <c r="D125">
        <v>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f>VLOOKUP(A125,Sheet2!A:D,4,0)</f>
        <v>1</v>
      </c>
      <c r="V125">
        <v>0</v>
      </c>
    </row>
    <row r="126" spans="1:22" x14ac:dyDescent="0.35">
      <c r="A126" t="s">
        <v>133</v>
      </c>
      <c r="B126" t="str">
        <f>VLOOKUP(A126,[1]growth!$A:$B,2,0)</f>
        <v>THA</v>
      </c>
      <c r="C126">
        <v>0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f>VLOOKUP(A126,Sheet2!A:D,4,0)</f>
        <v>0</v>
      </c>
      <c r="V126">
        <v>0</v>
      </c>
    </row>
    <row r="127" spans="1:22" x14ac:dyDescent="0.35">
      <c r="A127" t="s">
        <v>134</v>
      </c>
      <c r="B127" t="str">
        <f>VLOOKUP(A127,[1]growth!$A:$B,2,0)</f>
        <v>TON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f>VLOOKUP(A127,Sheet2!A:D,4,0)</f>
        <v>1</v>
      </c>
      <c r="V127">
        <v>0</v>
      </c>
    </row>
    <row r="128" spans="1:22" x14ac:dyDescent="0.35">
      <c r="A128" t="s">
        <v>135</v>
      </c>
      <c r="B128" t="str">
        <f>VLOOKUP(A128,[1]growth!$A:$B,2,0)</f>
        <v>TTO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f>VLOOKUP(A128,Sheet2!A:D,4,0)</f>
        <v>0</v>
      </c>
      <c r="V128">
        <v>0</v>
      </c>
    </row>
    <row r="129" spans="1:22" x14ac:dyDescent="0.35">
      <c r="A129" t="s">
        <v>136</v>
      </c>
      <c r="B129" t="str">
        <f>VLOOKUP(A129,[1]growth!$A:$B,2,0)</f>
        <v>TUN</v>
      </c>
      <c r="C129">
        <v>0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f>VLOOKUP(A129,Sheet2!A:D,4,0)</f>
        <v>0</v>
      </c>
      <c r="V129">
        <v>0</v>
      </c>
    </row>
    <row r="130" spans="1:22" x14ac:dyDescent="0.35">
      <c r="A130" t="s">
        <v>201</v>
      </c>
      <c r="B130" t="str">
        <f>VLOOKUP(A130,[1]growth!$A:$B,2,0)</f>
        <v>TUR</v>
      </c>
      <c r="C130">
        <v>0</v>
      </c>
      <c r="D130">
        <v>1</v>
      </c>
      <c r="E130">
        <v>0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f>VLOOKUP(A130,Sheet2!A:D,4,0)</f>
        <v>0</v>
      </c>
      <c r="V130">
        <v>0</v>
      </c>
    </row>
    <row r="131" spans="1:22" x14ac:dyDescent="0.35">
      <c r="A131" t="s">
        <v>137</v>
      </c>
      <c r="B131" t="str">
        <f>VLOOKUP(A131,[1]growth!$A:$B,2,0)</f>
        <v>TKM</v>
      </c>
      <c r="C131">
        <v>0</v>
      </c>
      <c r="D131">
        <v>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f>VLOOKUP(A131,Sheet2!A:D,4,0)</f>
        <v>0</v>
      </c>
      <c r="V131">
        <v>0</v>
      </c>
    </row>
    <row r="132" spans="1:22" x14ac:dyDescent="0.35">
      <c r="A132" t="s">
        <v>138</v>
      </c>
      <c r="B132" t="str">
        <f>VLOOKUP(A132,[1]growth!$A:$B,2,0)</f>
        <v>TUV</v>
      </c>
      <c r="C132">
        <v>0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f>VLOOKUP(A132,Sheet2!A:D,4,0)</f>
        <v>1</v>
      </c>
      <c r="V132">
        <v>1</v>
      </c>
    </row>
    <row r="133" spans="1:22" x14ac:dyDescent="0.35">
      <c r="A133" t="s">
        <v>139</v>
      </c>
      <c r="B133" t="str">
        <f>VLOOKUP(A133,[1]growth!$A:$B,2,0)</f>
        <v>UKR</v>
      </c>
      <c r="C133">
        <v>0</v>
      </c>
      <c r="D133">
        <v>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f>VLOOKUP(A133,Sheet2!A:D,4,0)</f>
        <v>0</v>
      </c>
      <c r="V133">
        <v>1</v>
      </c>
    </row>
    <row r="134" spans="1:22" x14ac:dyDescent="0.35">
      <c r="A134" t="s">
        <v>140</v>
      </c>
      <c r="B134" t="str">
        <f>VLOOKUP(A134,[1]growth!$A:$B,2,0)</f>
        <v>ARE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f>VLOOKUP(A134,Sheet2!A:D,4,0)</f>
        <v>0</v>
      </c>
      <c r="V134">
        <v>0</v>
      </c>
    </row>
    <row r="135" spans="1:22" x14ac:dyDescent="0.35">
      <c r="A135" t="s">
        <v>141</v>
      </c>
      <c r="B135" t="str">
        <f>VLOOKUP(A135,[1]growth!$A:$B,2,0)</f>
        <v>URY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f>VLOOKUP(A135,Sheet2!A:D,4,0)</f>
        <v>0</v>
      </c>
      <c r="V135">
        <v>0</v>
      </c>
    </row>
    <row r="136" spans="1:22" x14ac:dyDescent="0.35">
      <c r="A136" t="s">
        <v>142</v>
      </c>
      <c r="B136" t="str">
        <f>VLOOKUP(A136,[1]growth!$A:$B,2,0)</f>
        <v>VUT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f>VLOOKUP(A136,Sheet2!A:D,4,0)</f>
        <v>1</v>
      </c>
      <c r="V136">
        <v>0</v>
      </c>
    </row>
    <row r="137" spans="1:22" x14ac:dyDescent="0.35">
      <c r="A137" t="s">
        <v>211</v>
      </c>
      <c r="B137" t="str">
        <f>VLOOKUP(A137,[1]growth!$A:$B,2,0)</f>
        <v>VEN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f>VLOOKUP(A137,Sheet2!A:D,4,0)</f>
        <v>0</v>
      </c>
      <c r="V137">
        <v>0</v>
      </c>
    </row>
    <row r="138" spans="1:22" x14ac:dyDescent="0.35">
      <c r="A138" t="s">
        <v>202</v>
      </c>
      <c r="B138" t="str">
        <f>VLOOKUP(A138,[1]growth!$A:$B,2,0)</f>
        <v>VNM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f>VLOOKUP(A138,Sheet2!A:D,4,0)</f>
        <v>0</v>
      </c>
      <c r="V138">
        <v>0</v>
      </c>
    </row>
    <row r="139" spans="1:22" x14ac:dyDescent="0.35">
      <c r="A139" t="s">
        <v>143</v>
      </c>
      <c r="B139" t="str">
        <f>VLOOKUP(A139,[1]growth!$A:$B,2,0)</f>
        <v>PSE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f>VLOOKUP(A139,Sheet2!A:D,4,0)</f>
        <v>0</v>
      </c>
      <c r="V139">
        <v>1</v>
      </c>
    </row>
    <row r="140" spans="1:22" x14ac:dyDescent="0.35">
      <c r="A140" t="s">
        <v>144</v>
      </c>
      <c r="B140" t="str">
        <f>VLOOKUP(A140,[1]growth!$A:$B,2,0)</f>
        <v>AFG</v>
      </c>
      <c r="C140">
        <v>0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f>VLOOKUP(A140,Sheet2!A:D,4,0)</f>
        <v>0</v>
      </c>
      <c r="V140">
        <v>1</v>
      </c>
    </row>
    <row r="141" spans="1:22" x14ac:dyDescent="0.35">
      <c r="A141" t="s">
        <v>145</v>
      </c>
      <c r="B141" t="str">
        <f>VLOOKUP(A141,[1]growth!$A:$B,2,0)</f>
        <v>BGD</v>
      </c>
      <c r="C141">
        <v>0</v>
      </c>
      <c r="D141">
        <v>0</v>
      </c>
      <c r="E141">
        <v>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f>VLOOKUP(A141,Sheet2!A:D,4,0)</f>
        <v>0</v>
      </c>
      <c r="V141">
        <v>0</v>
      </c>
    </row>
    <row r="142" spans="1:22" x14ac:dyDescent="0.35">
      <c r="A142" t="s">
        <v>146</v>
      </c>
      <c r="B142" t="str">
        <f>VLOOKUP(A142,[1]growth!$A:$B,2,0)</f>
        <v>BEN</v>
      </c>
      <c r="C142">
        <v>0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f>VLOOKUP(A142,Sheet2!A:D,4,0)</f>
        <v>0</v>
      </c>
      <c r="V142">
        <v>0</v>
      </c>
    </row>
    <row r="143" spans="1:22" x14ac:dyDescent="0.35">
      <c r="A143" t="s">
        <v>147</v>
      </c>
      <c r="B143" t="str">
        <f>VLOOKUP(A143,[1]growth!$A:$B,2,0)</f>
        <v>BTN</v>
      </c>
      <c r="C143">
        <v>0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f>VLOOKUP(A143,Sheet2!A:D,4,0)</f>
        <v>1</v>
      </c>
      <c r="V143">
        <v>0</v>
      </c>
    </row>
    <row r="144" spans="1:22" x14ac:dyDescent="0.35">
      <c r="A144" t="s">
        <v>148</v>
      </c>
      <c r="B144" t="str">
        <f>VLOOKUP(A144,[1]growth!$A:$B,2,0)</f>
        <v>BFA</v>
      </c>
      <c r="C144">
        <v>0</v>
      </c>
      <c r="D144">
        <v>0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  <c r="T144">
        <v>0</v>
      </c>
      <c r="U144">
        <f>VLOOKUP(A144,Sheet2!A:D,4,0)</f>
        <v>0</v>
      </c>
      <c r="V144">
        <v>1</v>
      </c>
    </row>
    <row r="145" spans="1:22" x14ac:dyDescent="0.35">
      <c r="A145" t="s">
        <v>149</v>
      </c>
      <c r="B145" t="str">
        <f>VLOOKUP(A145,[1]growth!$A:$B,2,0)</f>
        <v>BDI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</v>
      </c>
      <c r="S145">
        <v>0</v>
      </c>
      <c r="T145">
        <v>0</v>
      </c>
      <c r="U145">
        <f>VLOOKUP(A145,Sheet2!A:D,4,0)</f>
        <v>0</v>
      </c>
      <c r="V145">
        <v>1</v>
      </c>
    </row>
    <row r="146" spans="1:22" x14ac:dyDescent="0.35">
      <c r="A146" t="s">
        <v>150</v>
      </c>
      <c r="B146" t="str">
        <f>VLOOKUP(A146,[1]growth!$A:$B,2,0)</f>
        <v>KHM</v>
      </c>
      <c r="C146">
        <v>0</v>
      </c>
      <c r="D146">
        <v>0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f>VLOOKUP(A146,Sheet2!A:D,4,0)</f>
        <v>0</v>
      </c>
      <c r="V146">
        <v>0</v>
      </c>
    </row>
    <row r="147" spans="1:22" x14ac:dyDescent="0.35">
      <c r="A147" t="s">
        <v>151</v>
      </c>
      <c r="B147" t="str">
        <f>VLOOKUP(A147,[1]growth!$A:$B,2,0)</f>
        <v>CMR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</v>
      </c>
      <c r="S147">
        <v>0</v>
      </c>
      <c r="T147">
        <v>0</v>
      </c>
      <c r="U147">
        <f>VLOOKUP(A147,Sheet2!A:D,4,0)</f>
        <v>0</v>
      </c>
      <c r="V147">
        <v>1</v>
      </c>
    </row>
    <row r="148" spans="1:22" x14ac:dyDescent="0.35">
      <c r="A148" t="s">
        <v>152</v>
      </c>
      <c r="B148" t="str">
        <f>VLOOKUP(A148,[1]growth!$A:$B,2,0)</f>
        <v>CAF</v>
      </c>
      <c r="C148">
        <v>0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0</v>
      </c>
      <c r="T148">
        <v>0</v>
      </c>
      <c r="U148">
        <f>VLOOKUP(A148,Sheet2!A:D,4,0)</f>
        <v>0</v>
      </c>
      <c r="V148">
        <v>1</v>
      </c>
    </row>
    <row r="149" spans="1:22" x14ac:dyDescent="0.35">
      <c r="A149" t="s">
        <v>153</v>
      </c>
      <c r="B149" t="str">
        <f>VLOOKUP(A149,[1]growth!$A:$B,2,0)</f>
        <v>TCD</v>
      </c>
      <c r="C149">
        <v>0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</v>
      </c>
      <c r="S149">
        <v>0</v>
      </c>
      <c r="T149">
        <v>1</v>
      </c>
      <c r="U149">
        <f>VLOOKUP(A149,Sheet2!A:D,4,0)</f>
        <v>0</v>
      </c>
      <c r="V149">
        <v>1</v>
      </c>
    </row>
    <row r="150" spans="1:22" x14ac:dyDescent="0.35">
      <c r="A150" t="s">
        <v>154</v>
      </c>
      <c r="B150" t="str">
        <f>VLOOKUP(A150,[1]growth!$A:$B,2,0)</f>
        <v>COM</v>
      </c>
      <c r="C150">
        <v>0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f>VLOOKUP(A150,Sheet2!A:D,4,0)</f>
        <v>1</v>
      </c>
      <c r="V150">
        <v>1</v>
      </c>
    </row>
    <row r="151" spans="1:22" x14ac:dyDescent="0.35">
      <c r="A151" t="s">
        <v>212</v>
      </c>
      <c r="B151" t="str">
        <f>VLOOKUP(A151,[1]growth!$A:$B,2,0)</f>
        <v>COD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f>VLOOKUP(A151,Sheet2!A:D,4,0)</f>
        <v>0</v>
      </c>
      <c r="V151">
        <v>0</v>
      </c>
    </row>
    <row r="152" spans="1:22" x14ac:dyDescent="0.35">
      <c r="A152" t="s">
        <v>213</v>
      </c>
      <c r="B152" t="str">
        <f>VLOOKUP(A152,[1]growth!$A:$B,2,0)</f>
        <v>COG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>
        <v>1</v>
      </c>
      <c r="U152">
        <f>VLOOKUP(A152,Sheet2!A:D,4,0)</f>
        <v>0</v>
      </c>
      <c r="V152">
        <v>0</v>
      </c>
    </row>
    <row r="153" spans="1:22" x14ac:dyDescent="0.35">
      <c r="A153" t="s">
        <v>203</v>
      </c>
      <c r="B153" t="str">
        <f>VLOOKUP(A153,[1]growth!$A:$B,2,0)</f>
        <v>CIV</v>
      </c>
      <c r="C153">
        <v>0</v>
      </c>
      <c r="D153">
        <v>0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  <c r="T153">
        <v>0</v>
      </c>
      <c r="U153">
        <f>VLOOKUP(A153,Sheet2!A:D,4,0)</f>
        <v>0</v>
      </c>
      <c r="V153">
        <v>0</v>
      </c>
    </row>
    <row r="154" spans="1:22" x14ac:dyDescent="0.35">
      <c r="A154" t="s">
        <v>155</v>
      </c>
      <c r="B154" t="str">
        <f>VLOOKUP(A154,[1]growth!$A:$B,2,0)</f>
        <v>DJI</v>
      </c>
      <c r="C154">
        <v>0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f>VLOOKUP(A154,Sheet2!A:D,4,0)</f>
        <v>1</v>
      </c>
      <c r="V154">
        <v>0</v>
      </c>
    </row>
    <row r="155" spans="1:22" x14ac:dyDescent="0.35">
      <c r="A155" t="s">
        <v>156</v>
      </c>
      <c r="B155" t="str">
        <f>VLOOKUP(A155,[1]growth!$A:$B,2,0)</f>
        <v>ERI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0</v>
      </c>
      <c r="T155">
        <v>0</v>
      </c>
      <c r="U155">
        <f>VLOOKUP(A155,Sheet2!A:D,4,0)</f>
        <v>0</v>
      </c>
      <c r="V155">
        <v>1</v>
      </c>
    </row>
    <row r="156" spans="1:22" x14ac:dyDescent="0.35">
      <c r="A156" t="s">
        <v>157</v>
      </c>
      <c r="B156" t="str">
        <f>VLOOKUP(A156,[1]growth!$A:$B,2,0)</f>
        <v>ETH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f>VLOOKUP(A156,Sheet2!A:D,4,0)</f>
        <v>0</v>
      </c>
      <c r="V156">
        <v>1</v>
      </c>
    </row>
    <row r="157" spans="1:22" x14ac:dyDescent="0.35">
      <c r="A157" t="s">
        <v>158</v>
      </c>
      <c r="B157" t="str">
        <f>VLOOKUP(A157,[1]growth!$A:$B,2,0)</f>
        <v>GMB</v>
      </c>
      <c r="C157">
        <v>0</v>
      </c>
      <c r="D157">
        <v>0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0</v>
      </c>
      <c r="T157">
        <v>0</v>
      </c>
      <c r="U157">
        <f>VLOOKUP(A157,Sheet2!A:D,4,0)</f>
        <v>0</v>
      </c>
      <c r="V157">
        <v>0</v>
      </c>
    </row>
    <row r="158" spans="1:22" x14ac:dyDescent="0.35">
      <c r="A158" t="s">
        <v>159</v>
      </c>
      <c r="B158" t="str">
        <f>VLOOKUP(A158,[1]growth!$A:$B,2,0)</f>
        <v>GHA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0</v>
      </c>
      <c r="T158">
        <v>0</v>
      </c>
      <c r="U158">
        <f>VLOOKUP(A158,Sheet2!A:D,4,0)</f>
        <v>0</v>
      </c>
      <c r="V158">
        <v>0</v>
      </c>
    </row>
    <row r="159" spans="1:22" x14ac:dyDescent="0.35">
      <c r="A159" t="s">
        <v>160</v>
      </c>
      <c r="B159" t="str">
        <f>VLOOKUP(A159,[1]growth!$A:$B,2,0)</f>
        <v>GIN</v>
      </c>
      <c r="C159">
        <v>0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f>VLOOKUP(A159,Sheet2!A:D,4,0)</f>
        <v>0</v>
      </c>
      <c r="V159">
        <v>0</v>
      </c>
    </row>
    <row r="160" spans="1:22" x14ac:dyDescent="0.35">
      <c r="A160" t="s">
        <v>161</v>
      </c>
      <c r="B160" t="str">
        <f>VLOOKUP(A160,[1]growth!$A:$B,2,0)</f>
        <v>GNB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f>VLOOKUP(A160,Sheet2!A:D,4,0)</f>
        <v>0</v>
      </c>
      <c r="V160">
        <v>1</v>
      </c>
    </row>
    <row r="161" spans="1:22" x14ac:dyDescent="0.35">
      <c r="A161" t="s">
        <v>162</v>
      </c>
      <c r="B161" t="str">
        <f>VLOOKUP(A161,[1]growth!$A:$B,2,0)</f>
        <v>HTI</v>
      </c>
      <c r="C161">
        <v>0</v>
      </c>
      <c r="D161">
        <v>0</v>
      </c>
      <c r="E161">
        <v>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f>VLOOKUP(A161,Sheet2!A:D,4,0)</f>
        <v>0</v>
      </c>
      <c r="V161">
        <v>1</v>
      </c>
    </row>
    <row r="162" spans="1:22" x14ac:dyDescent="0.35">
      <c r="A162" t="s">
        <v>163</v>
      </c>
      <c r="B162" t="str">
        <f>VLOOKUP(A162,[1]growth!$A:$B,2,0)</f>
        <v>HND</v>
      </c>
      <c r="C162">
        <v>0</v>
      </c>
      <c r="D162">
        <v>0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f>VLOOKUP(A162,Sheet2!A:D,4,0)</f>
        <v>0</v>
      </c>
      <c r="V162">
        <v>0</v>
      </c>
    </row>
    <row r="163" spans="1:22" x14ac:dyDescent="0.35">
      <c r="A163" t="s">
        <v>164</v>
      </c>
      <c r="B163" t="str">
        <f>VLOOKUP(A163,[1]growth!$A:$B,2,0)</f>
        <v>KEN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0</v>
      </c>
      <c r="U163">
        <f>VLOOKUP(A163,Sheet2!A:D,4,0)</f>
        <v>0</v>
      </c>
      <c r="V163">
        <v>0</v>
      </c>
    </row>
    <row r="164" spans="1:22" x14ac:dyDescent="0.35">
      <c r="A164" t="s">
        <v>165</v>
      </c>
      <c r="B164" t="str">
        <f>VLOOKUP(A164,[1]growth!$A:$B,2,0)</f>
        <v>KIR</v>
      </c>
      <c r="C164">
        <v>0</v>
      </c>
      <c r="D164">
        <v>0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f>VLOOKUP(A164,Sheet2!A:D,4,0)</f>
        <v>1</v>
      </c>
      <c r="V164">
        <v>1</v>
      </c>
    </row>
    <row r="165" spans="1:22" x14ac:dyDescent="0.35">
      <c r="A165" t="s">
        <v>166</v>
      </c>
      <c r="B165" t="str">
        <f>VLOOKUP(A165,[1]growth!$A:$B,2,0)</f>
        <v>KGZ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  <c r="U165">
        <f>VLOOKUP(A165,Sheet2!A:D,4,0)</f>
        <v>0</v>
      </c>
      <c r="V165">
        <v>0</v>
      </c>
    </row>
    <row r="166" spans="1:22" x14ac:dyDescent="0.35">
      <c r="A166" t="s">
        <v>214</v>
      </c>
      <c r="B166" t="str">
        <f>VLOOKUP(A166,[1]growth!$A:$B,2,0)</f>
        <v>LAO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f>VLOOKUP(A166,Sheet2!A:D,4,0)</f>
        <v>0</v>
      </c>
      <c r="V166">
        <v>0</v>
      </c>
    </row>
    <row r="167" spans="1:22" x14ac:dyDescent="0.35">
      <c r="A167" t="s">
        <v>167</v>
      </c>
      <c r="B167" t="str">
        <f>VLOOKUP(A167,[1]growth!$A:$B,2,0)</f>
        <v>LSO</v>
      </c>
      <c r="C167">
        <v>0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0</v>
      </c>
      <c r="T167">
        <v>0</v>
      </c>
      <c r="U167">
        <f>VLOOKUP(A167,Sheet2!A:D,4,0)</f>
        <v>0</v>
      </c>
      <c r="V167">
        <v>0</v>
      </c>
    </row>
    <row r="168" spans="1:22" x14ac:dyDescent="0.35">
      <c r="A168" t="s">
        <v>168</v>
      </c>
      <c r="B168" t="str">
        <f>VLOOKUP(A168,[1]growth!$A:$B,2,0)</f>
        <v>LBR</v>
      </c>
      <c r="C168">
        <v>0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f>VLOOKUP(A168,Sheet2!A:D,4,0)</f>
        <v>0</v>
      </c>
      <c r="V168">
        <v>0</v>
      </c>
    </row>
    <row r="169" spans="1:22" x14ac:dyDescent="0.35">
      <c r="A169" t="s">
        <v>169</v>
      </c>
      <c r="B169" t="str">
        <f>VLOOKUP(A169,[1]growth!$A:$B,2,0)</f>
        <v>MDG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f>VLOOKUP(A169,Sheet2!A:D,4,0)</f>
        <v>0</v>
      </c>
      <c r="V169">
        <v>0</v>
      </c>
    </row>
    <row r="170" spans="1:22" x14ac:dyDescent="0.35">
      <c r="A170" t="s">
        <v>170</v>
      </c>
      <c r="B170" t="str">
        <f>VLOOKUP(A170,[1]growth!$A:$B,2,0)</f>
        <v>MWI</v>
      </c>
      <c r="C170">
        <v>0</v>
      </c>
      <c r="D170">
        <v>0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</v>
      </c>
      <c r="S170">
        <v>0</v>
      </c>
      <c r="T170">
        <v>0</v>
      </c>
      <c r="U170">
        <f>VLOOKUP(A170,Sheet2!A:D,4,0)</f>
        <v>0</v>
      </c>
      <c r="V170">
        <v>0</v>
      </c>
    </row>
    <row r="171" spans="1:22" x14ac:dyDescent="0.35">
      <c r="A171" t="s">
        <v>171</v>
      </c>
      <c r="B171" t="str">
        <f>VLOOKUP(A171,[1]growth!$A:$B,2,0)</f>
        <v>MLI</v>
      </c>
      <c r="C171">
        <v>0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f>VLOOKUP(A171,Sheet2!A:D,4,0)</f>
        <v>0</v>
      </c>
      <c r="V171">
        <v>1</v>
      </c>
    </row>
    <row r="172" spans="1:22" x14ac:dyDescent="0.35">
      <c r="A172" t="s">
        <v>172</v>
      </c>
      <c r="B172" t="str">
        <f>VLOOKUP(A172,[1]growth!$A:$B,2,0)</f>
        <v>MRT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  <c r="U172">
        <f>VLOOKUP(A172,Sheet2!A:D,4,0)</f>
        <v>0</v>
      </c>
      <c r="V172">
        <v>0</v>
      </c>
    </row>
    <row r="173" spans="1:22" x14ac:dyDescent="0.35">
      <c r="A173" t="s">
        <v>173</v>
      </c>
      <c r="B173" t="str">
        <f>VLOOKUP(A173,[1]growth!$A:$B,2,0)</f>
        <v>MDA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f>VLOOKUP(A173,Sheet2!A:D,4,0)</f>
        <v>0</v>
      </c>
      <c r="V173">
        <v>0</v>
      </c>
    </row>
    <row r="174" spans="1:22" x14ac:dyDescent="0.35">
      <c r="A174" t="s">
        <v>174</v>
      </c>
      <c r="B174" t="str">
        <f>VLOOKUP(A174,[1]growth!$A:$B,2,0)</f>
        <v>MOZ</v>
      </c>
      <c r="C174">
        <v>0</v>
      </c>
      <c r="D174">
        <v>0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</v>
      </c>
      <c r="S174">
        <v>0</v>
      </c>
      <c r="T174">
        <v>0</v>
      </c>
      <c r="U174">
        <f>VLOOKUP(A174,Sheet2!A:D,4,0)</f>
        <v>0</v>
      </c>
      <c r="V174">
        <v>1</v>
      </c>
    </row>
    <row r="175" spans="1:22" x14ac:dyDescent="0.35">
      <c r="A175" t="s">
        <v>175</v>
      </c>
      <c r="B175" t="str">
        <f>VLOOKUP(A175,[1]growth!$A:$B,2,0)</f>
        <v>MMR</v>
      </c>
      <c r="C175">
        <v>0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f>VLOOKUP(A175,Sheet2!A:D,4,0)</f>
        <v>0</v>
      </c>
      <c r="V175">
        <v>1</v>
      </c>
    </row>
    <row r="176" spans="1:22" x14ac:dyDescent="0.35">
      <c r="A176" t="s">
        <v>176</v>
      </c>
      <c r="B176" t="str">
        <f>VLOOKUP(A176,[1]growth!$A:$B,2,0)</f>
        <v>NPL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f>VLOOKUP(A176,Sheet2!A:D,4,0)</f>
        <v>0</v>
      </c>
      <c r="V176">
        <v>0</v>
      </c>
    </row>
    <row r="177" spans="1:22" x14ac:dyDescent="0.35">
      <c r="A177" t="s">
        <v>177</v>
      </c>
      <c r="B177" t="str">
        <f>VLOOKUP(A177,[1]growth!$A:$B,2,0)</f>
        <v>NIC</v>
      </c>
      <c r="C177">
        <v>0</v>
      </c>
      <c r="D177">
        <v>0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f>VLOOKUP(A177,Sheet2!A:D,4,0)</f>
        <v>0</v>
      </c>
      <c r="V177">
        <v>0</v>
      </c>
    </row>
    <row r="178" spans="1:22" x14ac:dyDescent="0.35">
      <c r="A178" t="s">
        <v>178</v>
      </c>
      <c r="B178" t="str">
        <f>VLOOKUP(A178,[1]growth!$A:$B,2,0)</f>
        <v>NER</v>
      </c>
      <c r="C178">
        <v>0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0</v>
      </c>
      <c r="U178">
        <f>VLOOKUP(A178,Sheet2!A:D,4,0)</f>
        <v>0</v>
      </c>
      <c r="V178">
        <v>1</v>
      </c>
    </row>
    <row r="179" spans="1:22" x14ac:dyDescent="0.35">
      <c r="A179" t="s">
        <v>179</v>
      </c>
      <c r="B179" t="str">
        <f>VLOOKUP(A179,[1]growth!$A:$B,2,0)</f>
        <v>NGA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0</v>
      </c>
      <c r="T179">
        <v>1</v>
      </c>
      <c r="U179">
        <f>VLOOKUP(A179,Sheet2!A:D,4,0)</f>
        <v>0</v>
      </c>
      <c r="V179">
        <v>1</v>
      </c>
    </row>
    <row r="180" spans="1:22" x14ac:dyDescent="0.35">
      <c r="A180" t="s">
        <v>180</v>
      </c>
      <c r="B180" t="str">
        <f>VLOOKUP(A180,[1]growth!$A:$B,2,0)</f>
        <v>PNG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f>VLOOKUP(A180,Sheet2!A:D,4,0)</f>
        <v>0</v>
      </c>
      <c r="V180">
        <v>1</v>
      </c>
    </row>
    <row r="181" spans="1:22" x14ac:dyDescent="0.35">
      <c r="A181" t="s">
        <v>181</v>
      </c>
      <c r="B181" t="str">
        <f>VLOOKUP(A181,[1]growth!$A:$B,2,0)</f>
        <v>RWA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</v>
      </c>
      <c r="S181">
        <v>0</v>
      </c>
      <c r="T181">
        <v>0</v>
      </c>
      <c r="U181">
        <f>VLOOKUP(A181,Sheet2!A:D,4,0)</f>
        <v>0</v>
      </c>
      <c r="V181">
        <v>0</v>
      </c>
    </row>
    <row r="182" spans="1:22" x14ac:dyDescent="0.35">
      <c r="A182" t="s">
        <v>215</v>
      </c>
      <c r="B182" t="str">
        <f>VLOOKUP(A182,[1]growth!$A:$B,2,0)</f>
        <v>STP</v>
      </c>
      <c r="C182">
        <v>0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f>VLOOKUP(A182,Sheet2!A:D,4,0)</f>
        <v>1</v>
      </c>
      <c r="V182">
        <v>0</v>
      </c>
    </row>
    <row r="183" spans="1:22" x14ac:dyDescent="0.35">
      <c r="A183" t="s">
        <v>183</v>
      </c>
      <c r="B183" t="str">
        <f>VLOOKUP(A183,[1]growth!$A:$B,2,0)</f>
        <v>SEN</v>
      </c>
      <c r="C183">
        <v>0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0</v>
      </c>
      <c r="T183">
        <v>0</v>
      </c>
      <c r="U183">
        <f>VLOOKUP(A183,Sheet2!A:D,4,0)</f>
        <v>0</v>
      </c>
      <c r="V183">
        <v>0</v>
      </c>
    </row>
    <row r="184" spans="1:22" x14ac:dyDescent="0.35">
      <c r="A184" t="s">
        <v>184</v>
      </c>
      <c r="B184" t="str">
        <f>VLOOKUP(A184,[1]growth!$A:$B,2,0)</f>
        <v>SLE</v>
      </c>
      <c r="C184">
        <v>0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</v>
      </c>
      <c r="S184">
        <v>0</v>
      </c>
      <c r="T184">
        <v>0</v>
      </c>
      <c r="U184">
        <f>VLOOKUP(A184,Sheet2!A:D,4,0)</f>
        <v>0</v>
      </c>
      <c r="V184">
        <v>0</v>
      </c>
    </row>
    <row r="185" spans="1:22" x14ac:dyDescent="0.35">
      <c r="A185" t="s">
        <v>185</v>
      </c>
      <c r="B185" t="str">
        <f>VLOOKUP(A185,[1]growth!$A:$B,2,0)</f>
        <v>SLB</v>
      </c>
      <c r="C185">
        <v>0</v>
      </c>
      <c r="D185">
        <v>0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f>VLOOKUP(A185,Sheet2!A:D,4,0)</f>
        <v>1</v>
      </c>
      <c r="V185">
        <v>1</v>
      </c>
    </row>
    <row r="186" spans="1:22" x14ac:dyDescent="0.35">
      <c r="A186" t="s">
        <v>216</v>
      </c>
      <c r="B186" t="str">
        <f>VLOOKUP(A186,[1]growth!$A:$B,2,0)</f>
        <v>SOM</v>
      </c>
      <c r="C186">
        <v>0</v>
      </c>
      <c r="D186">
        <v>0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f>VLOOKUP(A186,Sheet2!A:D,4,0)</f>
        <v>0</v>
      </c>
      <c r="V186">
        <v>0</v>
      </c>
    </row>
    <row r="187" spans="1:22" x14ac:dyDescent="0.35">
      <c r="A187" t="s">
        <v>187</v>
      </c>
      <c r="B187" t="str">
        <f>VLOOKUP(A187,[1]growth!$A:$B,2,0)</f>
        <v>SSD</v>
      </c>
      <c r="C187">
        <v>0</v>
      </c>
      <c r="D187">
        <v>0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0</v>
      </c>
      <c r="T187">
        <v>0</v>
      </c>
      <c r="U187">
        <f>VLOOKUP(A187,Sheet2!A:D,4,0)</f>
        <v>0</v>
      </c>
      <c r="V187">
        <v>1</v>
      </c>
    </row>
    <row r="188" spans="1:22" x14ac:dyDescent="0.35">
      <c r="A188" t="s">
        <v>188</v>
      </c>
      <c r="B188" t="str">
        <f>VLOOKUP(A188,[1]growth!$A:$B,2,0)</f>
        <v>SDN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0</v>
      </c>
      <c r="U188">
        <f>VLOOKUP(A188,Sheet2!A:D,4,0)</f>
        <v>0</v>
      </c>
      <c r="V188">
        <v>1</v>
      </c>
    </row>
    <row r="189" spans="1:22" x14ac:dyDescent="0.35">
      <c r="A189" t="s">
        <v>189</v>
      </c>
      <c r="B189" t="str">
        <f>VLOOKUP(A189,[1]growth!$A:$B,2,0)</f>
        <v>TJK</v>
      </c>
      <c r="C189">
        <v>0</v>
      </c>
      <c r="D189">
        <v>0</v>
      </c>
      <c r="E189">
        <v>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f>VLOOKUP(A189,Sheet2!A:D,4,0)</f>
        <v>0</v>
      </c>
      <c r="V189">
        <v>0</v>
      </c>
    </row>
    <row r="190" spans="1:22" x14ac:dyDescent="0.35">
      <c r="A190" t="s">
        <v>190</v>
      </c>
      <c r="B190" t="str">
        <f>VLOOKUP(A190,[1]growth!$A:$B,2,0)</f>
        <v>TZA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0</v>
      </c>
      <c r="U190">
        <f>VLOOKUP(A190,Sheet2!A:D,4,0)</f>
        <v>0</v>
      </c>
      <c r="V190">
        <v>0</v>
      </c>
    </row>
    <row r="191" spans="1:22" x14ac:dyDescent="0.35">
      <c r="A191" t="s">
        <v>191</v>
      </c>
      <c r="B191" t="str">
        <f>VLOOKUP(A191,[1]growth!$A:$B,2,0)</f>
        <v>TLS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f>VLOOKUP(A191,Sheet2!A:D,4,0)</f>
        <v>1</v>
      </c>
      <c r="V191">
        <v>1</v>
      </c>
    </row>
    <row r="192" spans="1:22" x14ac:dyDescent="0.35">
      <c r="A192" t="s">
        <v>192</v>
      </c>
      <c r="B192" t="str">
        <f>VLOOKUP(A192,[1]growth!$A:$B,2,0)</f>
        <v>TGO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0</v>
      </c>
      <c r="T192">
        <v>0</v>
      </c>
      <c r="U192">
        <f>VLOOKUP(A192,Sheet2!A:D,4,0)</f>
        <v>0</v>
      </c>
      <c r="V192">
        <v>0</v>
      </c>
    </row>
    <row r="193" spans="1:22" x14ac:dyDescent="0.35">
      <c r="A193" t="s">
        <v>193</v>
      </c>
      <c r="B193" t="str">
        <f>VLOOKUP(A193,[1]growth!$A:$B,2,0)</f>
        <v>UGA</v>
      </c>
      <c r="C193">
        <v>0</v>
      </c>
      <c r="D193">
        <v>0</v>
      </c>
      <c r="E193">
        <v>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f>VLOOKUP(A193,Sheet2!A:D,4,0)</f>
        <v>0</v>
      </c>
      <c r="V193">
        <v>0</v>
      </c>
    </row>
    <row r="194" spans="1:22" x14ac:dyDescent="0.35">
      <c r="A194" t="s">
        <v>194</v>
      </c>
      <c r="B194" t="str">
        <f>VLOOKUP(A194,[1]growth!$A:$B,2,0)</f>
        <v>UZB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f>VLOOKUP(A194,Sheet2!A:D,4,0)</f>
        <v>0</v>
      </c>
      <c r="V194">
        <v>0</v>
      </c>
    </row>
    <row r="195" spans="1:22" x14ac:dyDescent="0.35">
      <c r="A195" t="s">
        <v>217</v>
      </c>
      <c r="B195" t="str">
        <f>VLOOKUP(A195,[1]growth!$A:$B,2,0)</f>
        <v>YEM</v>
      </c>
      <c r="C195">
        <v>0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U195">
        <f>VLOOKUP(A195,Sheet2!A:D,4,0)</f>
        <v>0</v>
      </c>
      <c r="V195">
        <v>0</v>
      </c>
    </row>
    <row r="196" spans="1:22" x14ac:dyDescent="0.35">
      <c r="A196" t="s">
        <v>195</v>
      </c>
      <c r="B196" t="str">
        <f>VLOOKUP(A196,[1]growth!$A:$B,2,0)</f>
        <v>ZMB</v>
      </c>
      <c r="C196">
        <v>0</v>
      </c>
      <c r="D196">
        <v>0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0</v>
      </c>
      <c r="U196">
        <f>VLOOKUP(A196,Sheet2!A:D,4,0)</f>
        <v>0</v>
      </c>
      <c r="V196">
        <v>0</v>
      </c>
    </row>
    <row r="197" spans="1:22" x14ac:dyDescent="0.35">
      <c r="A197" t="s">
        <v>196</v>
      </c>
      <c r="B197" t="str">
        <f>VLOOKUP(A197,[1]growth!$A:$B,2,0)</f>
        <v>ZWE</v>
      </c>
      <c r="C197">
        <v>0</v>
      </c>
      <c r="D197">
        <v>0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0</v>
      </c>
      <c r="U197">
        <f>VLOOKUP(A197,Sheet2!A:D,4,0)</f>
        <v>0</v>
      </c>
      <c r="V197">
        <v>1</v>
      </c>
    </row>
  </sheetData>
  <autoFilter ref="A1:V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D08E-120A-49EC-8639-5AEB2A2622AE}">
  <dimension ref="A1:D272"/>
  <sheetViews>
    <sheetView workbookViewId="0">
      <selection activeCell="D2" sqref="D2:D267"/>
    </sheetView>
  </sheetViews>
  <sheetFormatPr defaultRowHeight="14.5" x14ac:dyDescent="0.35"/>
  <cols>
    <col min="3" max="3" width="10.81640625" bestFit="1" customWidth="1"/>
  </cols>
  <sheetData>
    <row r="1" spans="1:4" x14ac:dyDescent="0.35">
      <c r="A1" t="s">
        <v>218</v>
      </c>
      <c r="B1" s="1" t="s">
        <v>197</v>
      </c>
      <c r="C1">
        <v>2004</v>
      </c>
      <c r="D1" t="s">
        <v>559</v>
      </c>
    </row>
    <row r="2" spans="1:4" x14ac:dyDescent="0.35">
      <c r="A2" t="s">
        <v>144</v>
      </c>
      <c r="B2" s="1" t="s">
        <v>219</v>
      </c>
      <c r="C2">
        <v>23560654</v>
      </c>
      <c r="D2">
        <f>IF(C2&gt;=1000000,0,1)</f>
        <v>0</v>
      </c>
    </row>
    <row r="3" spans="1:4" x14ac:dyDescent="0.35">
      <c r="A3" t="s">
        <v>55</v>
      </c>
      <c r="B3" s="1" t="s">
        <v>220</v>
      </c>
      <c r="C3">
        <v>3026939</v>
      </c>
      <c r="D3">
        <f t="shared" ref="D3:D66" si="0">IF(C3&gt;=1000000,0,1)</f>
        <v>0</v>
      </c>
    </row>
    <row r="4" spans="1:4" x14ac:dyDescent="0.35">
      <c r="A4" t="s">
        <v>56</v>
      </c>
      <c r="B4" s="1" t="s">
        <v>221</v>
      </c>
      <c r="C4">
        <v>32628286</v>
      </c>
      <c r="D4">
        <f t="shared" si="0"/>
        <v>0</v>
      </c>
    </row>
    <row r="5" spans="1:4" x14ac:dyDescent="0.35">
      <c r="A5" t="s">
        <v>222</v>
      </c>
      <c r="B5" s="1" t="s">
        <v>223</v>
      </c>
      <c r="C5">
        <v>56818</v>
      </c>
      <c r="D5">
        <f t="shared" si="0"/>
        <v>1</v>
      </c>
    </row>
    <row r="6" spans="1:4" x14ac:dyDescent="0.35">
      <c r="A6" t="s">
        <v>19</v>
      </c>
      <c r="B6" s="1" t="s">
        <v>224</v>
      </c>
      <c r="C6">
        <v>74325</v>
      </c>
      <c r="D6">
        <f t="shared" si="0"/>
        <v>1</v>
      </c>
    </row>
    <row r="7" spans="1:4" x14ac:dyDescent="0.35">
      <c r="A7" t="s">
        <v>57</v>
      </c>
      <c r="B7" s="1" t="s">
        <v>225</v>
      </c>
      <c r="C7">
        <v>18600423</v>
      </c>
      <c r="D7">
        <f t="shared" si="0"/>
        <v>0</v>
      </c>
    </row>
    <row r="8" spans="1:4" x14ac:dyDescent="0.35">
      <c r="A8" t="s">
        <v>58</v>
      </c>
      <c r="B8" s="1" t="s">
        <v>226</v>
      </c>
      <c r="C8">
        <v>78719</v>
      </c>
      <c r="D8">
        <f t="shared" si="0"/>
        <v>1</v>
      </c>
    </row>
    <row r="9" spans="1:4" x14ac:dyDescent="0.35">
      <c r="A9" t="s">
        <v>59</v>
      </c>
      <c r="B9" s="1" t="s">
        <v>227</v>
      </c>
      <c r="C9">
        <v>38815916</v>
      </c>
      <c r="D9">
        <f t="shared" si="0"/>
        <v>0</v>
      </c>
    </row>
    <row r="10" spans="1:4" x14ac:dyDescent="0.35">
      <c r="A10" t="s">
        <v>60</v>
      </c>
      <c r="B10" s="1" t="s">
        <v>228</v>
      </c>
      <c r="C10">
        <v>3164900</v>
      </c>
      <c r="D10">
        <f t="shared" si="0"/>
        <v>0</v>
      </c>
    </row>
    <row r="11" spans="1:4" x14ac:dyDescent="0.35">
      <c r="A11" t="s">
        <v>61</v>
      </c>
      <c r="B11" s="1" t="s">
        <v>229</v>
      </c>
      <c r="C11">
        <v>95138</v>
      </c>
      <c r="D11">
        <f t="shared" si="0"/>
        <v>1</v>
      </c>
    </row>
    <row r="12" spans="1:4" x14ac:dyDescent="0.35">
      <c r="A12" t="s">
        <v>20</v>
      </c>
      <c r="B12" s="1" t="s">
        <v>230</v>
      </c>
      <c r="C12">
        <v>19932722</v>
      </c>
      <c r="D12">
        <f t="shared" si="0"/>
        <v>0</v>
      </c>
    </row>
    <row r="13" spans="1:4" x14ac:dyDescent="0.35">
      <c r="A13" t="s">
        <v>21</v>
      </c>
      <c r="B13" s="1" t="s">
        <v>231</v>
      </c>
      <c r="C13">
        <v>8171966</v>
      </c>
      <c r="D13">
        <f t="shared" si="0"/>
        <v>0</v>
      </c>
    </row>
    <row r="14" spans="1:4" x14ac:dyDescent="0.35">
      <c r="A14" t="s">
        <v>62</v>
      </c>
      <c r="B14" s="1" t="s">
        <v>232</v>
      </c>
      <c r="C14">
        <v>8306500</v>
      </c>
      <c r="D14">
        <f t="shared" si="0"/>
        <v>0</v>
      </c>
    </row>
    <row r="15" spans="1:4" x14ac:dyDescent="0.35">
      <c r="A15" t="s">
        <v>63</v>
      </c>
      <c r="B15" s="1" t="s">
        <v>233</v>
      </c>
      <c r="C15">
        <v>339782</v>
      </c>
      <c r="D15">
        <f t="shared" si="0"/>
        <v>1</v>
      </c>
    </row>
    <row r="16" spans="1:4" x14ac:dyDescent="0.35">
      <c r="A16" t="s">
        <v>64</v>
      </c>
      <c r="B16" s="1" t="s">
        <v>234</v>
      </c>
      <c r="C16">
        <v>823741</v>
      </c>
      <c r="D16">
        <f t="shared" si="0"/>
        <v>1</v>
      </c>
    </row>
    <row r="17" spans="1:4" x14ac:dyDescent="0.35">
      <c r="A17" t="s">
        <v>145</v>
      </c>
      <c r="B17" s="1" t="s">
        <v>235</v>
      </c>
      <c r="C17">
        <v>142902856</v>
      </c>
      <c r="D17">
        <f t="shared" si="0"/>
        <v>0</v>
      </c>
    </row>
    <row r="18" spans="1:4" x14ac:dyDescent="0.35">
      <c r="A18" t="s">
        <v>65</v>
      </c>
      <c r="B18" s="1" t="s">
        <v>236</v>
      </c>
      <c r="C18">
        <v>267298</v>
      </c>
      <c r="D18">
        <f t="shared" si="0"/>
        <v>1</v>
      </c>
    </row>
    <row r="19" spans="1:4" x14ac:dyDescent="0.35">
      <c r="A19" t="s">
        <v>66</v>
      </c>
      <c r="B19" s="1" t="s">
        <v>237</v>
      </c>
      <c r="C19">
        <v>9730146</v>
      </c>
      <c r="D19">
        <f t="shared" si="0"/>
        <v>0</v>
      </c>
    </row>
    <row r="20" spans="1:4" x14ac:dyDescent="0.35">
      <c r="A20" t="s">
        <v>22</v>
      </c>
      <c r="B20" s="1" t="s">
        <v>238</v>
      </c>
      <c r="C20">
        <v>10421137</v>
      </c>
      <c r="D20">
        <f t="shared" si="0"/>
        <v>0</v>
      </c>
    </row>
    <row r="21" spans="1:4" x14ac:dyDescent="0.35">
      <c r="A21" t="s">
        <v>67</v>
      </c>
      <c r="B21" s="1" t="s">
        <v>239</v>
      </c>
      <c r="C21">
        <v>271688</v>
      </c>
      <c r="D21">
        <f t="shared" si="0"/>
        <v>1</v>
      </c>
    </row>
    <row r="22" spans="1:4" x14ac:dyDescent="0.35">
      <c r="A22" t="s">
        <v>146</v>
      </c>
      <c r="B22" s="1" t="s">
        <v>240</v>
      </c>
      <c r="C22">
        <v>8159094</v>
      </c>
      <c r="D22">
        <f t="shared" si="0"/>
        <v>0</v>
      </c>
    </row>
    <row r="23" spans="1:4" x14ac:dyDescent="0.35">
      <c r="A23" t="s">
        <v>241</v>
      </c>
      <c r="B23" s="1" t="s">
        <v>242</v>
      </c>
      <c r="C23">
        <v>62555</v>
      </c>
      <c r="D23">
        <f t="shared" si="0"/>
        <v>1</v>
      </c>
    </row>
    <row r="24" spans="1:4" x14ac:dyDescent="0.35">
      <c r="A24" t="s">
        <v>147</v>
      </c>
      <c r="B24" s="1" t="s">
        <v>243</v>
      </c>
      <c r="C24">
        <v>650544</v>
      </c>
      <c r="D24">
        <f t="shared" si="0"/>
        <v>1</v>
      </c>
    </row>
    <row r="25" spans="1:4" x14ac:dyDescent="0.35">
      <c r="A25" t="s">
        <v>68</v>
      </c>
      <c r="B25" s="1" t="s">
        <v>244</v>
      </c>
      <c r="C25">
        <v>9204287</v>
      </c>
      <c r="D25">
        <f t="shared" si="0"/>
        <v>0</v>
      </c>
    </row>
    <row r="26" spans="1:4" x14ac:dyDescent="0.35">
      <c r="A26" t="s">
        <v>69</v>
      </c>
      <c r="B26" s="1" t="s">
        <v>245</v>
      </c>
      <c r="C26">
        <v>4140987</v>
      </c>
      <c r="D26">
        <f t="shared" si="0"/>
        <v>0</v>
      </c>
    </row>
    <row r="27" spans="1:4" x14ac:dyDescent="0.35">
      <c r="A27" t="s">
        <v>70</v>
      </c>
      <c r="B27" s="1" t="s">
        <v>246</v>
      </c>
      <c r="C27">
        <v>1807146</v>
      </c>
      <c r="D27">
        <f t="shared" si="0"/>
        <v>0</v>
      </c>
    </row>
    <row r="28" spans="1:4" x14ac:dyDescent="0.35">
      <c r="A28" t="s">
        <v>71</v>
      </c>
      <c r="B28" s="1" t="s">
        <v>247</v>
      </c>
      <c r="C28">
        <v>182675143</v>
      </c>
      <c r="D28">
        <f t="shared" si="0"/>
        <v>0</v>
      </c>
    </row>
    <row r="29" spans="1:4" x14ac:dyDescent="0.35">
      <c r="A29" t="s">
        <v>248</v>
      </c>
      <c r="B29" s="1" t="s">
        <v>249</v>
      </c>
      <c r="C29">
        <v>22881</v>
      </c>
      <c r="D29">
        <f t="shared" si="0"/>
        <v>1</v>
      </c>
    </row>
    <row r="30" spans="1:4" x14ac:dyDescent="0.35">
      <c r="A30" t="s">
        <v>72</v>
      </c>
      <c r="B30" s="1" t="s">
        <v>250</v>
      </c>
      <c r="C30">
        <v>352911</v>
      </c>
      <c r="D30">
        <f t="shared" si="0"/>
        <v>1</v>
      </c>
    </row>
    <row r="31" spans="1:4" x14ac:dyDescent="0.35">
      <c r="A31" t="s">
        <v>73</v>
      </c>
      <c r="B31" s="1" t="s">
        <v>251</v>
      </c>
      <c r="C31">
        <v>7716860</v>
      </c>
      <c r="D31">
        <f t="shared" si="0"/>
        <v>0</v>
      </c>
    </row>
    <row r="32" spans="1:4" x14ac:dyDescent="0.35">
      <c r="A32" t="s">
        <v>148</v>
      </c>
      <c r="B32" s="1" t="s">
        <v>252</v>
      </c>
      <c r="C32">
        <v>13500533</v>
      </c>
      <c r="D32">
        <f t="shared" si="0"/>
        <v>0</v>
      </c>
    </row>
    <row r="33" spans="1:4" x14ac:dyDescent="0.35">
      <c r="A33" t="s">
        <v>149</v>
      </c>
      <c r="B33" s="1" t="s">
        <v>253</v>
      </c>
      <c r="C33">
        <v>7310656</v>
      </c>
      <c r="D33">
        <f t="shared" si="0"/>
        <v>0</v>
      </c>
    </row>
    <row r="34" spans="1:4" x14ac:dyDescent="0.35">
      <c r="A34" t="s">
        <v>74</v>
      </c>
      <c r="B34" s="1" t="s">
        <v>254</v>
      </c>
      <c r="C34">
        <v>479370</v>
      </c>
      <c r="D34">
        <f t="shared" si="0"/>
        <v>1</v>
      </c>
    </row>
    <row r="35" spans="1:4" x14ac:dyDescent="0.35">
      <c r="A35" t="s">
        <v>150</v>
      </c>
      <c r="B35" s="1" t="s">
        <v>255</v>
      </c>
      <c r="C35">
        <v>13244731</v>
      </c>
      <c r="D35">
        <f t="shared" si="0"/>
        <v>0</v>
      </c>
    </row>
    <row r="36" spans="1:4" x14ac:dyDescent="0.35">
      <c r="A36" t="s">
        <v>151</v>
      </c>
      <c r="B36" s="1" t="s">
        <v>256</v>
      </c>
      <c r="C36">
        <v>16610487</v>
      </c>
      <c r="D36">
        <f t="shared" si="0"/>
        <v>0</v>
      </c>
    </row>
    <row r="37" spans="1:4" x14ac:dyDescent="0.35">
      <c r="A37" t="s">
        <v>23</v>
      </c>
      <c r="B37" s="1" t="s">
        <v>257</v>
      </c>
      <c r="C37">
        <v>31938807</v>
      </c>
      <c r="D37">
        <f t="shared" si="0"/>
        <v>0</v>
      </c>
    </row>
    <row r="38" spans="1:4" x14ac:dyDescent="0.35">
      <c r="A38" t="s">
        <v>258</v>
      </c>
      <c r="B38" s="1" t="s">
        <v>259</v>
      </c>
      <c r="C38">
        <v>45352</v>
      </c>
      <c r="D38">
        <f t="shared" si="0"/>
        <v>1</v>
      </c>
    </row>
    <row r="39" spans="1:4" x14ac:dyDescent="0.35">
      <c r="A39" t="s">
        <v>152</v>
      </c>
      <c r="B39" s="1" t="s">
        <v>260</v>
      </c>
      <c r="C39">
        <v>4192826</v>
      </c>
      <c r="D39">
        <f t="shared" si="0"/>
        <v>0</v>
      </c>
    </row>
    <row r="40" spans="1:4" x14ac:dyDescent="0.35">
      <c r="A40" t="s">
        <v>153</v>
      </c>
      <c r="B40" s="1" t="s">
        <v>261</v>
      </c>
      <c r="C40">
        <v>9920036</v>
      </c>
      <c r="D40">
        <f t="shared" si="0"/>
        <v>0</v>
      </c>
    </row>
    <row r="41" spans="1:4" x14ac:dyDescent="0.35">
      <c r="A41" t="s">
        <v>262</v>
      </c>
      <c r="B41" s="1" t="s">
        <v>263</v>
      </c>
      <c r="C41">
        <v>152039</v>
      </c>
      <c r="D41">
        <f t="shared" si="0"/>
        <v>1</v>
      </c>
    </row>
    <row r="42" spans="1:4" x14ac:dyDescent="0.35">
      <c r="A42" t="s">
        <v>75</v>
      </c>
      <c r="B42" s="1" t="s">
        <v>264</v>
      </c>
      <c r="C42">
        <v>16187322</v>
      </c>
      <c r="D42">
        <f t="shared" si="0"/>
        <v>0</v>
      </c>
    </row>
    <row r="43" spans="1:4" x14ac:dyDescent="0.35">
      <c r="A43" t="s">
        <v>76</v>
      </c>
      <c r="B43" s="1" t="s">
        <v>265</v>
      </c>
      <c r="C43">
        <v>1296075000</v>
      </c>
      <c r="D43">
        <f t="shared" si="0"/>
        <v>0</v>
      </c>
    </row>
    <row r="44" spans="1:4" x14ac:dyDescent="0.35">
      <c r="A44" t="s">
        <v>77</v>
      </c>
      <c r="B44" s="1" t="s">
        <v>266</v>
      </c>
      <c r="C44">
        <v>41543171</v>
      </c>
      <c r="D44">
        <f t="shared" si="0"/>
        <v>0</v>
      </c>
    </row>
    <row r="45" spans="1:4" x14ac:dyDescent="0.35">
      <c r="A45" t="s">
        <v>154</v>
      </c>
      <c r="B45" s="1" t="s">
        <v>267</v>
      </c>
      <c r="C45">
        <v>580704</v>
      </c>
      <c r="D45">
        <f t="shared" si="0"/>
        <v>1</v>
      </c>
    </row>
    <row r="46" spans="1:4" x14ac:dyDescent="0.35">
      <c r="A46" t="s">
        <v>212</v>
      </c>
      <c r="B46" s="1" t="s">
        <v>268</v>
      </c>
      <c r="C46">
        <v>56997741</v>
      </c>
      <c r="D46">
        <f t="shared" si="0"/>
        <v>0</v>
      </c>
    </row>
    <row r="47" spans="1:4" x14ac:dyDescent="0.35">
      <c r="A47" t="s">
        <v>213</v>
      </c>
      <c r="B47" s="1" t="s">
        <v>269</v>
      </c>
      <c r="C47">
        <v>3565554</v>
      </c>
      <c r="D47">
        <f t="shared" si="0"/>
        <v>0</v>
      </c>
    </row>
    <row r="48" spans="1:4" x14ac:dyDescent="0.35">
      <c r="A48" t="s">
        <v>78</v>
      </c>
      <c r="B48" s="1" t="s">
        <v>270</v>
      </c>
      <c r="C48">
        <v>4200078</v>
      </c>
      <c r="D48">
        <f t="shared" si="0"/>
        <v>0</v>
      </c>
    </row>
    <row r="49" spans="1:4" x14ac:dyDescent="0.35">
      <c r="A49" t="s">
        <v>203</v>
      </c>
      <c r="B49" s="1" t="s">
        <v>271</v>
      </c>
      <c r="C49">
        <v>19595000</v>
      </c>
      <c r="D49">
        <f t="shared" si="0"/>
        <v>0</v>
      </c>
    </row>
    <row r="50" spans="1:4" x14ac:dyDescent="0.35">
      <c r="A50" t="s">
        <v>24</v>
      </c>
      <c r="B50" s="1" t="s">
        <v>272</v>
      </c>
      <c r="C50">
        <v>4304600</v>
      </c>
      <c r="D50">
        <f t="shared" si="0"/>
        <v>0</v>
      </c>
    </row>
    <row r="51" spans="1:4" x14ac:dyDescent="0.35">
      <c r="A51" t="s">
        <v>273</v>
      </c>
      <c r="B51" s="1" t="s">
        <v>274</v>
      </c>
      <c r="C51">
        <v>11238756</v>
      </c>
      <c r="D51">
        <f t="shared" si="0"/>
        <v>0</v>
      </c>
    </row>
    <row r="52" spans="1:4" x14ac:dyDescent="0.35">
      <c r="A52" t="s">
        <v>275</v>
      </c>
      <c r="B52" s="1" t="s">
        <v>276</v>
      </c>
      <c r="C52">
        <v>134192</v>
      </c>
      <c r="D52">
        <f t="shared" si="0"/>
        <v>1</v>
      </c>
    </row>
    <row r="53" spans="1:4" x14ac:dyDescent="0.35">
      <c r="A53" t="s">
        <v>25</v>
      </c>
      <c r="B53" s="1" t="s">
        <v>277</v>
      </c>
      <c r="C53">
        <v>1017875</v>
      </c>
      <c r="D53">
        <f t="shared" si="0"/>
        <v>0</v>
      </c>
    </row>
    <row r="54" spans="1:4" x14ac:dyDescent="0.35">
      <c r="A54" t="s">
        <v>198</v>
      </c>
      <c r="B54" s="1" t="s">
        <v>278</v>
      </c>
      <c r="C54">
        <v>10197101</v>
      </c>
      <c r="D54">
        <f t="shared" si="0"/>
        <v>0</v>
      </c>
    </row>
    <row r="55" spans="1:4" x14ac:dyDescent="0.35">
      <c r="A55" t="s">
        <v>26</v>
      </c>
      <c r="B55" s="1" t="s">
        <v>279</v>
      </c>
      <c r="C55">
        <v>5404523</v>
      </c>
      <c r="D55">
        <f t="shared" si="0"/>
        <v>0</v>
      </c>
    </row>
    <row r="56" spans="1:4" x14ac:dyDescent="0.35">
      <c r="A56" t="s">
        <v>155</v>
      </c>
      <c r="B56" s="1" t="s">
        <v>280</v>
      </c>
      <c r="C56">
        <v>826124</v>
      </c>
      <c r="D56">
        <f t="shared" si="0"/>
        <v>1</v>
      </c>
    </row>
    <row r="57" spans="1:4" x14ac:dyDescent="0.35">
      <c r="A57" t="s">
        <v>79</v>
      </c>
      <c r="B57" s="1" t="s">
        <v>281</v>
      </c>
      <c r="C57">
        <v>68649</v>
      </c>
      <c r="D57">
        <f t="shared" si="0"/>
        <v>1</v>
      </c>
    </row>
    <row r="58" spans="1:4" x14ac:dyDescent="0.35">
      <c r="A58" t="s">
        <v>80</v>
      </c>
      <c r="B58" s="1" t="s">
        <v>282</v>
      </c>
      <c r="C58">
        <v>9104892</v>
      </c>
      <c r="D58">
        <f t="shared" si="0"/>
        <v>0</v>
      </c>
    </row>
    <row r="59" spans="1:4" x14ac:dyDescent="0.35">
      <c r="A59" t="s">
        <v>81</v>
      </c>
      <c r="B59" s="1" t="s">
        <v>283</v>
      </c>
      <c r="C59">
        <v>13608701</v>
      </c>
      <c r="D59">
        <f t="shared" si="0"/>
        <v>0</v>
      </c>
    </row>
    <row r="60" spans="1:4" x14ac:dyDescent="0.35">
      <c r="A60" t="s">
        <v>208</v>
      </c>
      <c r="B60" s="1" t="s">
        <v>284</v>
      </c>
      <c r="C60">
        <v>79477443</v>
      </c>
      <c r="D60">
        <f t="shared" si="0"/>
        <v>0</v>
      </c>
    </row>
    <row r="61" spans="1:4" x14ac:dyDescent="0.35">
      <c r="A61" t="s">
        <v>82</v>
      </c>
      <c r="B61" s="1" t="s">
        <v>285</v>
      </c>
      <c r="C61">
        <v>6004671</v>
      </c>
      <c r="D61">
        <f t="shared" si="0"/>
        <v>0</v>
      </c>
    </row>
    <row r="62" spans="1:4" x14ac:dyDescent="0.35">
      <c r="A62" t="s">
        <v>83</v>
      </c>
      <c r="B62" s="1" t="s">
        <v>286</v>
      </c>
      <c r="C62">
        <v>899917</v>
      </c>
      <c r="D62">
        <f t="shared" si="0"/>
        <v>1</v>
      </c>
    </row>
    <row r="63" spans="1:4" x14ac:dyDescent="0.35">
      <c r="A63" t="s">
        <v>156</v>
      </c>
      <c r="B63" s="1" t="s">
        <v>287</v>
      </c>
      <c r="C63">
        <v>2598284</v>
      </c>
      <c r="D63">
        <f t="shared" si="0"/>
        <v>0</v>
      </c>
    </row>
    <row r="64" spans="1:4" x14ac:dyDescent="0.35">
      <c r="A64" t="s">
        <v>27</v>
      </c>
      <c r="B64" s="1" t="s">
        <v>288</v>
      </c>
      <c r="C64">
        <v>1362550</v>
      </c>
      <c r="D64">
        <f t="shared" si="0"/>
        <v>0</v>
      </c>
    </row>
    <row r="65" spans="1:4" x14ac:dyDescent="0.35">
      <c r="A65" t="s">
        <v>84</v>
      </c>
      <c r="B65" s="1" t="s">
        <v>289</v>
      </c>
      <c r="C65">
        <v>1073159</v>
      </c>
      <c r="D65">
        <f t="shared" si="0"/>
        <v>0</v>
      </c>
    </row>
    <row r="66" spans="1:4" x14ac:dyDescent="0.35">
      <c r="A66" t="s">
        <v>157</v>
      </c>
      <c r="B66" s="1" t="s">
        <v>290</v>
      </c>
      <c r="C66">
        <v>76077206</v>
      </c>
      <c r="D66">
        <f t="shared" si="0"/>
        <v>0</v>
      </c>
    </row>
    <row r="67" spans="1:4" x14ac:dyDescent="0.35">
      <c r="A67" t="s">
        <v>291</v>
      </c>
      <c r="B67" s="1" t="s">
        <v>292</v>
      </c>
      <c r="C67">
        <v>48384</v>
      </c>
      <c r="D67">
        <f t="shared" ref="D67:D130" si="1">IF(C67&gt;=1000000,0,1)</f>
        <v>1</v>
      </c>
    </row>
    <row r="68" spans="1:4" x14ac:dyDescent="0.35">
      <c r="A68" t="s">
        <v>85</v>
      </c>
      <c r="B68" s="1" t="s">
        <v>293</v>
      </c>
      <c r="C68">
        <v>874366</v>
      </c>
      <c r="D68">
        <f t="shared" si="1"/>
        <v>1</v>
      </c>
    </row>
    <row r="69" spans="1:4" x14ac:dyDescent="0.35">
      <c r="A69" t="s">
        <v>28</v>
      </c>
      <c r="B69" s="1" t="s">
        <v>294</v>
      </c>
      <c r="C69">
        <v>5228172</v>
      </c>
      <c r="D69">
        <f t="shared" si="1"/>
        <v>0</v>
      </c>
    </row>
    <row r="70" spans="1:4" x14ac:dyDescent="0.35">
      <c r="A70" t="s">
        <v>29</v>
      </c>
      <c r="B70" s="1" t="s">
        <v>295</v>
      </c>
      <c r="C70">
        <v>62707588</v>
      </c>
      <c r="D70">
        <f t="shared" si="1"/>
        <v>0</v>
      </c>
    </row>
    <row r="71" spans="1:4" x14ac:dyDescent="0.35">
      <c r="A71" t="s">
        <v>296</v>
      </c>
      <c r="B71" s="1" t="s">
        <v>297</v>
      </c>
      <c r="C71">
        <v>255654</v>
      </c>
      <c r="D71">
        <f t="shared" si="1"/>
        <v>1</v>
      </c>
    </row>
    <row r="72" spans="1:4" x14ac:dyDescent="0.35">
      <c r="A72" t="s">
        <v>86</v>
      </c>
      <c r="B72" s="1" t="s">
        <v>298</v>
      </c>
      <c r="C72">
        <v>1421609</v>
      </c>
      <c r="D72">
        <f t="shared" si="1"/>
        <v>0</v>
      </c>
    </row>
    <row r="73" spans="1:4" x14ac:dyDescent="0.35">
      <c r="A73" t="s">
        <v>158</v>
      </c>
      <c r="B73" s="1" t="s">
        <v>299</v>
      </c>
      <c r="C73">
        <v>1621312</v>
      </c>
      <c r="D73">
        <f t="shared" si="1"/>
        <v>0</v>
      </c>
    </row>
    <row r="74" spans="1:4" x14ac:dyDescent="0.35">
      <c r="A74" t="s">
        <v>87</v>
      </c>
      <c r="B74" s="1" t="s">
        <v>300</v>
      </c>
      <c r="C74">
        <v>3927340</v>
      </c>
      <c r="D74">
        <f t="shared" si="1"/>
        <v>0</v>
      </c>
    </row>
    <row r="75" spans="1:4" x14ac:dyDescent="0.35">
      <c r="A75" t="s">
        <v>30</v>
      </c>
      <c r="B75" s="1" t="s">
        <v>301</v>
      </c>
      <c r="C75">
        <v>82516260</v>
      </c>
      <c r="D75">
        <f t="shared" si="1"/>
        <v>0</v>
      </c>
    </row>
    <row r="76" spans="1:4" x14ac:dyDescent="0.35">
      <c r="A76" t="s">
        <v>159</v>
      </c>
      <c r="B76" s="1" t="s">
        <v>302</v>
      </c>
      <c r="C76">
        <v>21868298</v>
      </c>
      <c r="D76">
        <f t="shared" si="1"/>
        <v>0</v>
      </c>
    </row>
    <row r="77" spans="1:4" x14ac:dyDescent="0.35">
      <c r="A77" t="s">
        <v>303</v>
      </c>
      <c r="B77" s="1" t="s">
        <v>304</v>
      </c>
      <c r="C77">
        <v>28715</v>
      </c>
      <c r="D77">
        <f t="shared" si="1"/>
        <v>1</v>
      </c>
    </row>
    <row r="78" spans="1:4" x14ac:dyDescent="0.35">
      <c r="A78" t="s">
        <v>31</v>
      </c>
      <c r="B78" s="1" t="s">
        <v>305</v>
      </c>
      <c r="C78">
        <v>10955141</v>
      </c>
      <c r="D78">
        <f t="shared" si="1"/>
        <v>0</v>
      </c>
    </row>
    <row r="79" spans="1:4" x14ac:dyDescent="0.35">
      <c r="A79" t="s">
        <v>306</v>
      </c>
      <c r="B79" s="1" t="s">
        <v>307</v>
      </c>
      <c r="C79">
        <v>56898</v>
      </c>
      <c r="D79">
        <f t="shared" si="1"/>
        <v>1</v>
      </c>
    </row>
    <row r="80" spans="1:4" x14ac:dyDescent="0.35">
      <c r="A80" t="s">
        <v>88</v>
      </c>
      <c r="B80" s="1" t="s">
        <v>308</v>
      </c>
      <c r="C80">
        <v>109323</v>
      </c>
      <c r="D80">
        <f t="shared" si="1"/>
        <v>1</v>
      </c>
    </row>
    <row r="81" spans="1:4" x14ac:dyDescent="0.35">
      <c r="A81" t="s">
        <v>309</v>
      </c>
      <c r="B81" s="1" t="s">
        <v>310</v>
      </c>
      <c r="C81">
        <v>163810</v>
      </c>
      <c r="D81">
        <f t="shared" si="1"/>
        <v>1</v>
      </c>
    </row>
    <row r="82" spans="1:4" x14ac:dyDescent="0.35">
      <c r="A82" t="s">
        <v>89</v>
      </c>
      <c r="B82" s="1" t="s">
        <v>311</v>
      </c>
      <c r="C82">
        <v>12807402</v>
      </c>
      <c r="D82">
        <f t="shared" si="1"/>
        <v>0</v>
      </c>
    </row>
    <row r="83" spans="1:4" x14ac:dyDescent="0.35">
      <c r="A83" t="s">
        <v>160</v>
      </c>
      <c r="B83" s="1" t="s">
        <v>312</v>
      </c>
      <c r="C83">
        <v>9062726</v>
      </c>
      <c r="D83">
        <f t="shared" si="1"/>
        <v>0</v>
      </c>
    </row>
    <row r="84" spans="1:4" x14ac:dyDescent="0.35">
      <c r="A84" t="s">
        <v>161</v>
      </c>
      <c r="B84" s="1" t="s">
        <v>313</v>
      </c>
      <c r="C84">
        <v>1349563</v>
      </c>
      <c r="D84">
        <f t="shared" si="1"/>
        <v>0</v>
      </c>
    </row>
    <row r="85" spans="1:4" x14ac:dyDescent="0.35">
      <c r="A85" t="s">
        <v>90</v>
      </c>
      <c r="B85" s="1" t="s">
        <v>314</v>
      </c>
      <c r="C85">
        <v>762418</v>
      </c>
      <c r="D85">
        <f t="shared" si="1"/>
        <v>1</v>
      </c>
    </row>
    <row r="86" spans="1:4" x14ac:dyDescent="0.35">
      <c r="A86" t="s">
        <v>162</v>
      </c>
      <c r="B86" s="1" t="s">
        <v>315</v>
      </c>
      <c r="C86">
        <v>8910263</v>
      </c>
      <c r="D86">
        <f t="shared" si="1"/>
        <v>0</v>
      </c>
    </row>
    <row r="87" spans="1:4" x14ac:dyDescent="0.35">
      <c r="A87" t="s">
        <v>163</v>
      </c>
      <c r="B87" s="1" t="s">
        <v>316</v>
      </c>
      <c r="C87">
        <v>7298994</v>
      </c>
      <c r="D87">
        <f t="shared" si="1"/>
        <v>0</v>
      </c>
    </row>
    <row r="88" spans="1:4" x14ac:dyDescent="0.35">
      <c r="A88" t="s">
        <v>204</v>
      </c>
      <c r="B88" s="1" t="s">
        <v>317</v>
      </c>
      <c r="C88">
        <v>6783500</v>
      </c>
      <c r="D88">
        <f t="shared" si="1"/>
        <v>0</v>
      </c>
    </row>
    <row r="89" spans="1:4" x14ac:dyDescent="0.35">
      <c r="A89" t="s">
        <v>91</v>
      </c>
      <c r="B89" s="1" t="s">
        <v>318</v>
      </c>
      <c r="C89">
        <v>10107146</v>
      </c>
      <c r="D89">
        <f t="shared" si="1"/>
        <v>0</v>
      </c>
    </row>
    <row r="90" spans="1:4" x14ac:dyDescent="0.35">
      <c r="A90" t="s">
        <v>32</v>
      </c>
      <c r="B90" s="1" t="s">
        <v>319</v>
      </c>
      <c r="C90">
        <v>292074</v>
      </c>
      <c r="D90">
        <f t="shared" si="1"/>
        <v>1</v>
      </c>
    </row>
    <row r="91" spans="1:4" x14ac:dyDescent="0.35">
      <c r="A91" t="s">
        <v>92</v>
      </c>
      <c r="B91" s="1" t="s">
        <v>320</v>
      </c>
      <c r="C91">
        <v>1135991513</v>
      </c>
      <c r="D91">
        <f t="shared" si="1"/>
        <v>0</v>
      </c>
    </row>
    <row r="92" spans="1:4" x14ac:dyDescent="0.35">
      <c r="A92" t="s">
        <v>93</v>
      </c>
      <c r="B92" s="1" t="s">
        <v>321</v>
      </c>
      <c r="C92">
        <v>227926649</v>
      </c>
      <c r="D92">
        <f t="shared" si="1"/>
        <v>0</v>
      </c>
    </row>
    <row r="93" spans="1:4" x14ac:dyDescent="0.35">
      <c r="A93" t="s">
        <v>209</v>
      </c>
      <c r="B93" s="1" t="s">
        <v>322</v>
      </c>
      <c r="C93">
        <v>70256316</v>
      </c>
      <c r="D93">
        <f t="shared" si="1"/>
        <v>0</v>
      </c>
    </row>
    <row r="94" spans="1:4" x14ac:dyDescent="0.35">
      <c r="A94" t="s">
        <v>94</v>
      </c>
      <c r="B94" s="1" t="s">
        <v>323</v>
      </c>
      <c r="C94">
        <v>27577878</v>
      </c>
      <c r="D94">
        <f t="shared" si="1"/>
        <v>0</v>
      </c>
    </row>
    <row r="95" spans="1:4" x14ac:dyDescent="0.35">
      <c r="A95" t="s">
        <v>33</v>
      </c>
      <c r="B95" s="1" t="s">
        <v>324</v>
      </c>
      <c r="C95">
        <v>4070262</v>
      </c>
      <c r="D95">
        <f t="shared" si="1"/>
        <v>0</v>
      </c>
    </row>
    <row r="96" spans="1:4" x14ac:dyDescent="0.35">
      <c r="A96" t="s">
        <v>325</v>
      </c>
      <c r="B96" s="1" t="s">
        <v>326</v>
      </c>
      <c r="C96">
        <v>78792</v>
      </c>
      <c r="D96">
        <f t="shared" si="1"/>
        <v>1</v>
      </c>
    </row>
    <row r="97" spans="1:4" x14ac:dyDescent="0.35">
      <c r="A97" t="s">
        <v>34</v>
      </c>
      <c r="B97" s="1" t="s">
        <v>327</v>
      </c>
      <c r="C97">
        <v>6809000</v>
      </c>
      <c r="D97">
        <f t="shared" si="1"/>
        <v>0</v>
      </c>
    </row>
    <row r="98" spans="1:4" x14ac:dyDescent="0.35">
      <c r="A98" t="s">
        <v>35</v>
      </c>
      <c r="B98" s="1" t="s">
        <v>328</v>
      </c>
      <c r="C98">
        <v>57828179</v>
      </c>
      <c r="D98">
        <f t="shared" si="1"/>
        <v>0</v>
      </c>
    </row>
    <row r="99" spans="1:4" x14ac:dyDescent="0.35">
      <c r="A99" t="s">
        <v>95</v>
      </c>
      <c r="B99" s="1" t="s">
        <v>329</v>
      </c>
      <c r="C99">
        <v>2672225</v>
      </c>
      <c r="D99">
        <f t="shared" si="1"/>
        <v>0</v>
      </c>
    </row>
    <row r="100" spans="1:4" x14ac:dyDescent="0.35">
      <c r="A100" t="s">
        <v>36</v>
      </c>
      <c r="B100" s="1" t="s">
        <v>330</v>
      </c>
      <c r="C100">
        <v>127761000</v>
      </c>
      <c r="D100">
        <f t="shared" si="1"/>
        <v>0</v>
      </c>
    </row>
    <row r="101" spans="1:4" x14ac:dyDescent="0.35">
      <c r="A101" t="s">
        <v>96</v>
      </c>
      <c r="B101" s="1" t="s">
        <v>331</v>
      </c>
      <c r="C101">
        <v>5882061</v>
      </c>
      <c r="D101">
        <f t="shared" si="1"/>
        <v>0</v>
      </c>
    </row>
    <row r="102" spans="1:4" x14ac:dyDescent="0.35">
      <c r="A102" t="s">
        <v>97</v>
      </c>
      <c r="B102" s="1" t="s">
        <v>332</v>
      </c>
      <c r="C102">
        <v>15850159</v>
      </c>
      <c r="D102">
        <f t="shared" si="1"/>
        <v>0</v>
      </c>
    </row>
    <row r="103" spans="1:4" x14ac:dyDescent="0.35">
      <c r="A103" t="s">
        <v>164</v>
      </c>
      <c r="B103" s="1" t="s">
        <v>333</v>
      </c>
      <c r="C103">
        <v>34713455</v>
      </c>
      <c r="D103">
        <f t="shared" si="1"/>
        <v>0</v>
      </c>
    </row>
    <row r="104" spans="1:4" x14ac:dyDescent="0.35">
      <c r="A104" t="s">
        <v>165</v>
      </c>
      <c r="B104" s="1" t="s">
        <v>334</v>
      </c>
      <c r="C104">
        <v>96085</v>
      </c>
      <c r="D104">
        <f t="shared" si="1"/>
        <v>1</v>
      </c>
    </row>
    <row r="105" spans="1:4" x14ac:dyDescent="0.35">
      <c r="A105" t="s">
        <v>335</v>
      </c>
      <c r="B105" s="1" t="s">
        <v>336</v>
      </c>
      <c r="C105">
        <v>24254943</v>
      </c>
      <c r="D105">
        <f t="shared" si="1"/>
        <v>0</v>
      </c>
    </row>
    <row r="106" spans="1:4" x14ac:dyDescent="0.35">
      <c r="A106" t="s">
        <v>205</v>
      </c>
      <c r="B106" s="1" t="s">
        <v>337</v>
      </c>
      <c r="C106">
        <v>48082519</v>
      </c>
      <c r="D106">
        <f t="shared" si="1"/>
        <v>0</v>
      </c>
    </row>
    <row r="107" spans="1:4" x14ac:dyDescent="0.35">
      <c r="A107" t="s">
        <v>98</v>
      </c>
      <c r="B107" s="1" t="s">
        <v>338</v>
      </c>
      <c r="C107">
        <v>1822773</v>
      </c>
      <c r="D107">
        <f t="shared" si="1"/>
        <v>0</v>
      </c>
    </row>
    <row r="108" spans="1:4" x14ac:dyDescent="0.35">
      <c r="A108" t="s">
        <v>99</v>
      </c>
      <c r="B108" s="1" t="s">
        <v>339</v>
      </c>
      <c r="C108">
        <v>2157320</v>
      </c>
      <c r="D108">
        <f t="shared" si="1"/>
        <v>0</v>
      </c>
    </row>
    <row r="109" spans="1:4" x14ac:dyDescent="0.35">
      <c r="A109" t="s">
        <v>166</v>
      </c>
      <c r="B109" s="1" t="s">
        <v>340</v>
      </c>
      <c r="C109">
        <v>5104713</v>
      </c>
      <c r="D109">
        <f t="shared" si="1"/>
        <v>0</v>
      </c>
    </row>
    <row r="110" spans="1:4" x14ac:dyDescent="0.35">
      <c r="A110" t="s">
        <v>214</v>
      </c>
      <c r="B110" s="1" t="s">
        <v>341</v>
      </c>
      <c r="C110">
        <v>5781626</v>
      </c>
      <c r="D110">
        <f t="shared" si="1"/>
        <v>0</v>
      </c>
    </row>
    <row r="111" spans="1:4" x14ac:dyDescent="0.35">
      <c r="A111" t="s">
        <v>37</v>
      </c>
      <c r="B111" s="1" t="s">
        <v>342</v>
      </c>
      <c r="C111">
        <v>2263122</v>
      </c>
      <c r="D111">
        <f t="shared" si="1"/>
        <v>0</v>
      </c>
    </row>
    <row r="112" spans="1:4" x14ac:dyDescent="0.35">
      <c r="A112" t="s">
        <v>100</v>
      </c>
      <c r="B112" s="1" t="s">
        <v>343</v>
      </c>
      <c r="C112">
        <v>4599279</v>
      </c>
      <c r="D112">
        <f t="shared" si="1"/>
        <v>0</v>
      </c>
    </row>
    <row r="113" spans="1:4" x14ac:dyDescent="0.35">
      <c r="A113" t="s">
        <v>167</v>
      </c>
      <c r="B113" s="1" t="s">
        <v>344</v>
      </c>
      <c r="C113">
        <v>1971129</v>
      </c>
      <c r="D113">
        <f t="shared" si="1"/>
        <v>0</v>
      </c>
    </row>
    <row r="114" spans="1:4" x14ac:dyDescent="0.35">
      <c r="A114" t="s">
        <v>168</v>
      </c>
      <c r="B114" s="1" t="s">
        <v>345</v>
      </c>
      <c r="C114">
        <v>3156892</v>
      </c>
      <c r="D114">
        <f t="shared" si="1"/>
        <v>0</v>
      </c>
    </row>
    <row r="115" spans="1:4" x14ac:dyDescent="0.35">
      <c r="A115" t="s">
        <v>101</v>
      </c>
      <c r="B115" s="1" t="s">
        <v>346</v>
      </c>
      <c r="C115">
        <v>5736693</v>
      </c>
      <c r="D115">
        <f t="shared" si="1"/>
        <v>0</v>
      </c>
    </row>
    <row r="116" spans="1:4" x14ac:dyDescent="0.35">
      <c r="A116" t="s">
        <v>38</v>
      </c>
      <c r="B116" s="1" t="s">
        <v>347</v>
      </c>
      <c r="C116">
        <v>34447</v>
      </c>
      <c r="D116">
        <f t="shared" si="1"/>
        <v>1</v>
      </c>
    </row>
    <row r="117" spans="1:4" x14ac:dyDescent="0.35">
      <c r="A117" t="s">
        <v>39</v>
      </c>
      <c r="B117" s="1" t="s">
        <v>348</v>
      </c>
      <c r="C117">
        <v>3377075</v>
      </c>
      <c r="D117">
        <f t="shared" si="1"/>
        <v>0</v>
      </c>
    </row>
    <row r="118" spans="1:4" x14ac:dyDescent="0.35">
      <c r="A118" t="s">
        <v>40</v>
      </c>
      <c r="B118" s="1" t="s">
        <v>349</v>
      </c>
      <c r="C118">
        <v>458095</v>
      </c>
      <c r="D118">
        <f t="shared" si="1"/>
        <v>1</v>
      </c>
    </row>
    <row r="119" spans="1:4" x14ac:dyDescent="0.35">
      <c r="A119" t="s">
        <v>206</v>
      </c>
      <c r="B119" s="1" t="s">
        <v>350</v>
      </c>
      <c r="C119">
        <v>454700</v>
      </c>
      <c r="D119">
        <f t="shared" si="1"/>
        <v>1</v>
      </c>
    </row>
    <row r="120" spans="1:4" x14ac:dyDescent="0.35">
      <c r="A120" t="s">
        <v>169</v>
      </c>
      <c r="B120" s="1" t="s">
        <v>351</v>
      </c>
      <c r="C120">
        <v>18606608</v>
      </c>
      <c r="D120">
        <f t="shared" si="1"/>
        <v>0</v>
      </c>
    </row>
    <row r="121" spans="1:4" x14ac:dyDescent="0.35">
      <c r="A121" t="s">
        <v>170</v>
      </c>
      <c r="B121" s="1" t="s">
        <v>352</v>
      </c>
      <c r="C121">
        <v>12500737</v>
      </c>
      <c r="D121">
        <f t="shared" si="1"/>
        <v>0</v>
      </c>
    </row>
    <row r="122" spans="1:4" x14ac:dyDescent="0.35">
      <c r="A122" t="s">
        <v>102</v>
      </c>
      <c r="B122" s="1" t="s">
        <v>353</v>
      </c>
      <c r="C122">
        <v>25256772</v>
      </c>
      <c r="D122">
        <f t="shared" si="1"/>
        <v>0</v>
      </c>
    </row>
    <row r="123" spans="1:4" x14ac:dyDescent="0.35">
      <c r="A123" t="s">
        <v>103</v>
      </c>
      <c r="B123" s="1" t="s">
        <v>354</v>
      </c>
      <c r="C123">
        <v>301413</v>
      </c>
      <c r="D123">
        <f t="shared" si="1"/>
        <v>1</v>
      </c>
    </row>
    <row r="124" spans="1:4" x14ac:dyDescent="0.35">
      <c r="A124" t="s">
        <v>171</v>
      </c>
      <c r="B124" s="1" t="s">
        <v>355</v>
      </c>
      <c r="C124">
        <v>13102409</v>
      </c>
      <c r="D124">
        <f t="shared" si="1"/>
        <v>0</v>
      </c>
    </row>
    <row r="125" spans="1:4" x14ac:dyDescent="0.35">
      <c r="A125" t="s">
        <v>41</v>
      </c>
      <c r="B125" s="1" t="s">
        <v>356</v>
      </c>
      <c r="C125">
        <v>401268</v>
      </c>
      <c r="D125">
        <f t="shared" si="1"/>
        <v>1</v>
      </c>
    </row>
    <row r="126" spans="1:4" x14ac:dyDescent="0.35">
      <c r="A126" t="s">
        <v>104</v>
      </c>
      <c r="B126" s="1" t="s">
        <v>357</v>
      </c>
      <c r="C126">
        <v>51791</v>
      </c>
      <c r="D126">
        <f t="shared" si="1"/>
        <v>1</v>
      </c>
    </row>
    <row r="127" spans="1:4" x14ac:dyDescent="0.35">
      <c r="A127" t="s">
        <v>172</v>
      </c>
      <c r="B127" s="1" t="s">
        <v>358</v>
      </c>
      <c r="C127">
        <v>2868664</v>
      </c>
      <c r="D127">
        <f t="shared" si="1"/>
        <v>0</v>
      </c>
    </row>
    <row r="128" spans="1:4" x14ac:dyDescent="0.35">
      <c r="A128" t="s">
        <v>105</v>
      </c>
      <c r="B128" s="1" t="s">
        <v>359</v>
      </c>
      <c r="C128">
        <v>1221003</v>
      </c>
      <c r="D128">
        <f t="shared" si="1"/>
        <v>0</v>
      </c>
    </row>
    <row r="129" spans="1:4" x14ac:dyDescent="0.35">
      <c r="A129" t="s">
        <v>106</v>
      </c>
      <c r="B129" s="1" t="s">
        <v>360</v>
      </c>
      <c r="C129">
        <v>104394131</v>
      </c>
      <c r="D129">
        <f t="shared" si="1"/>
        <v>0</v>
      </c>
    </row>
    <row r="130" spans="1:4" x14ac:dyDescent="0.35">
      <c r="A130" t="s">
        <v>210</v>
      </c>
      <c r="B130" s="1" t="s">
        <v>361</v>
      </c>
      <c r="C130">
        <v>111925</v>
      </c>
      <c r="D130">
        <f t="shared" si="1"/>
        <v>1</v>
      </c>
    </row>
    <row r="131" spans="1:4" x14ac:dyDescent="0.35">
      <c r="A131" t="s">
        <v>173</v>
      </c>
      <c r="B131" s="1" t="s">
        <v>362</v>
      </c>
      <c r="C131">
        <v>2896023</v>
      </c>
      <c r="D131">
        <f t="shared" ref="D131:D194" si="2">IF(C131&gt;=1000000,0,1)</f>
        <v>0</v>
      </c>
    </row>
    <row r="132" spans="1:4" x14ac:dyDescent="0.35">
      <c r="A132" t="s">
        <v>363</v>
      </c>
      <c r="B132" s="1" t="s">
        <v>364</v>
      </c>
      <c r="C132">
        <v>32307</v>
      </c>
      <c r="D132">
        <f t="shared" si="2"/>
        <v>1</v>
      </c>
    </row>
    <row r="133" spans="1:4" x14ac:dyDescent="0.35">
      <c r="A133" t="s">
        <v>107</v>
      </c>
      <c r="B133" s="1" t="s">
        <v>365</v>
      </c>
      <c r="C133">
        <v>2508412</v>
      </c>
      <c r="D133">
        <f t="shared" si="2"/>
        <v>0</v>
      </c>
    </row>
    <row r="134" spans="1:4" x14ac:dyDescent="0.35">
      <c r="A134" t="s">
        <v>200</v>
      </c>
      <c r="B134" s="1" t="s">
        <v>366</v>
      </c>
      <c r="C134">
        <v>613353</v>
      </c>
      <c r="D134">
        <f t="shared" si="2"/>
        <v>1</v>
      </c>
    </row>
    <row r="135" spans="1:4" x14ac:dyDescent="0.35">
      <c r="A135" t="s">
        <v>108</v>
      </c>
      <c r="B135" s="1" t="s">
        <v>367</v>
      </c>
      <c r="C135">
        <v>29953018</v>
      </c>
      <c r="D135">
        <f t="shared" si="2"/>
        <v>0</v>
      </c>
    </row>
    <row r="136" spans="1:4" x14ac:dyDescent="0.35">
      <c r="A136" t="s">
        <v>174</v>
      </c>
      <c r="B136" s="1" t="s">
        <v>368</v>
      </c>
      <c r="C136">
        <v>19840313</v>
      </c>
      <c r="D136">
        <f t="shared" si="2"/>
        <v>0</v>
      </c>
    </row>
    <row r="137" spans="1:4" x14ac:dyDescent="0.35">
      <c r="A137" t="s">
        <v>175</v>
      </c>
      <c r="B137" s="1" t="s">
        <v>369</v>
      </c>
      <c r="C137">
        <v>47068772</v>
      </c>
      <c r="D137">
        <f t="shared" si="2"/>
        <v>0</v>
      </c>
    </row>
    <row r="138" spans="1:4" x14ac:dyDescent="0.35">
      <c r="A138" t="s">
        <v>109</v>
      </c>
      <c r="B138" s="1" t="s">
        <v>370</v>
      </c>
      <c r="C138">
        <v>1942082</v>
      </c>
      <c r="D138">
        <f t="shared" si="2"/>
        <v>0</v>
      </c>
    </row>
    <row r="139" spans="1:4" x14ac:dyDescent="0.35">
      <c r="A139" t="s">
        <v>110</v>
      </c>
      <c r="B139" s="1" t="s">
        <v>371</v>
      </c>
      <c r="C139">
        <v>10060</v>
      </c>
      <c r="D139">
        <f t="shared" si="2"/>
        <v>1</v>
      </c>
    </row>
    <row r="140" spans="1:4" x14ac:dyDescent="0.35">
      <c r="A140" t="s">
        <v>176</v>
      </c>
      <c r="B140" s="1" t="s">
        <v>372</v>
      </c>
      <c r="C140">
        <v>26016656</v>
      </c>
      <c r="D140">
        <f t="shared" si="2"/>
        <v>0</v>
      </c>
    </row>
    <row r="141" spans="1:4" x14ac:dyDescent="0.35">
      <c r="A141" t="s">
        <v>199</v>
      </c>
      <c r="B141" s="1" t="s">
        <v>373</v>
      </c>
      <c r="C141">
        <v>16281779</v>
      </c>
      <c r="D141">
        <f t="shared" si="2"/>
        <v>0</v>
      </c>
    </row>
    <row r="142" spans="1:4" x14ac:dyDescent="0.35">
      <c r="A142" t="s">
        <v>374</v>
      </c>
      <c r="B142" s="1" t="s">
        <v>375</v>
      </c>
      <c r="C142">
        <v>240852</v>
      </c>
      <c r="D142">
        <f t="shared" si="2"/>
        <v>1</v>
      </c>
    </row>
    <row r="143" spans="1:4" x14ac:dyDescent="0.35">
      <c r="A143" t="s">
        <v>42</v>
      </c>
      <c r="B143" s="1" t="s">
        <v>376</v>
      </c>
      <c r="C143">
        <v>4087500</v>
      </c>
      <c r="D143">
        <f t="shared" si="2"/>
        <v>0</v>
      </c>
    </row>
    <row r="144" spans="1:4" x14ac:dyDescent="0.35">
      <c r="A144" t="s">
        <v>177</v>
      </c>
      <c r="B144" s="1" t="s">
        <v>377</v>
      </c>
      <c r="C144">
        <v>5272912</v>
      </c>
      <c r="D144">
        <f t="shared" si="2"/>
        <v>0</v>
      </c>
    </row>
    <row r="145" spans="1:4" x14ac:dyDescent="0.35">
      <c r="A145" t="s">
        <v>178</v>
      </c>
      <c r="B145" s="1" t="s">
        <v>378</v>
      </c>
      <c r="C145">
        <v>13265836</v>
      </c>
      <c r="D145">
        <f t="shared" si="2"/>
        <v>0</v>
      </c>
    </row>
    <row r="146" spans="1:4" x14ac:dyDescent="0.35">
      <c r="A146" t="s">
        <v>179</v>
      </c>
      <c r="B146" s="1" t="s">
        <v>379</v>
      </c>
      <c r="C146">
        <v>141057045</v>
      </c>
      <c r="D146">
        <f t="shared" si="2"/>
        <v>0</v>
      </c>
    </row>
    <row r="147" spans="1:4" x14ac:dyDescent="0.35">
      <c r="A147" t="s">
        <v>111</v>
      </c>
      <c r="B147" s="1" t="s">
        <v>380</v>
      </c>
      <c r="C147">
        <v>2016186</v>
      </c>
      <c r="D147">
        <f t="shared" si="2"/>
        <v>0</v>
      </c>
    </row>
    <row r="148" spans="1:4" x14ac:dyDescent="0.35">
      <c r="A148" t="s">
        <v>381</v>
      </c>
      <c r="B148" s="1" t="s">
        <v>382</v>
      </c>
      <c r="C148">
        <v>63938</v>
      </c>
      <c r="D148">
        <f t="shared" si="2"/>
        <v>1</v>
      </c>
    </row>
    <row r="149" spans="1:4" x14ac:dyDescent="0.35">
      <c r="A149" t="s">
        <v>43</v>
      </c>
      <c r="B149" s="1" t="s">
        <v>383</v>
      </c>
      <c r="C149">
        <v>4591910</v>
      </c>
      <c r="D149">
        <f t="shared" si="2"/>
        <v>0</v>
      </c>
    </row>
    <row r="150" spans="1:4" x14ac:dyDescent="0.35">
      <c r="A150" t="s">
        <v>112</v>
      </c>
      <c r="B150" s="1" t="s">
        <v>384</v>
      </c>
      <c r="C150">
        <v>2404821</v>
      </c>
      <c r="D150">
        <f t="shared" si="2"/>
        <v>0</v>
      </c>
    </row>
    <row r="151" spans="1:4" x14ac:dyDescent="0.35">
      <c r="A151" t="s">
        <v>113</v>
      </c>
      <c r="B151" s="1" t="s">
        <v>385</v>
      </c>
      <c r="C151">
        <v>171286000</v>
      </c>
      <c r="D151">
        <f t="shared" si="2"/>
        <v>0</v>
      </c>
    </row>
    <row r="152" spans="1:4" x14ac:dyDescent="0.35">
      <c r="A152" t="s">
        <v>114</v>
      </c>
      <c r="B152" s="1" t="s">
        <v>386</v>
      </c>
      <c r="C152">
        <v>19820</v>
      </c>
      <c r="D152">
        <f t="shared" si="2"/>
        <v>1</v>
      </c>
    </row>
    <row r="153" spans="1:4" x14ac:dyDescent="0.35">
      <c r="A153" t="s">
        <v>115</v>
      </c>
      <c r="B153" s="1" t="s">
        <v>387</v>
      </c>
      <c r="C153">
        <v>3251155</v>
      </c>
      <c r="D153">
        <f t="shared" si="2"/>
        <v>0</v>
      </c>
    </row>
    <row r="154" spans="1:4" x14ac:dyDescent="0.35">
      <c r="A154" t="s">
        <v>180</v>
      </c>
      <c r="B154" s="1" t="s">
        <v>388</v>
      </c>
      <c r="C154">
        <v>6328041</v>
      </c>
      <c r="D154">
        <f t="shared" si="2"/>
        <v>0</v>
      </c>
    </row>
    <row r="155" spans="1:4" x14ac:dyDescent="0.35">
      <c r="A155" t="s">
        <v>116</v>
      </c>
      <c r="B155" s="1" t="s">
        <v>389</v>
      </c>
      <c r="C155">
        <v>5388175</v>
      </c>
      <c r="D155">
        <f t="shared" si="2"/>
        <v>0</v>
      </c>
    </row>
    <row r="156" spans="1:4" x14ac:dyDescent="0.35">
      <c r="A156" t="s">
        <v>117</v>
      </c>
      <c r="B156" s="1" t="s">
        <v>390</v>
      </c>
      <c r="C156">
        <v>27852190</v>
      </c>
      <c r="D156">
        <f t="shared" si="2"/>
        <v>0</v>
      </c>
    </row>
    <row r="157" spans="1:4" x14ac:dyDescent="0.35">
      <c r="A157" t="s">
        <v>118</v>
      </c>
      <c r="B157" s="1" t="s">
        <v>391</v>
      </c>
      <c r="C157">
        <v>86394504</v>
      </c>
      <c r="D157">
        <f t="shared" si="2"/>
        <v>0</v>
      </c>
    </row>
    <row r="158" spans="1:4" x14ac:dyDescent="0.35">
      <c r="A158" t="s">
        <v>119</v>
      </c>
      <c r="B158" s="1" t="s">
        <v>392</v>
      </c>
      <c r="C158">
        <v>38182222</v>
      </c>
      <c r="D158">
        <f t="shared" si="2"/>
        <v>0</v>
      </c>
    </row>
    <row r="159" spans="1:4" x14ac:dyDescent="0.35">
      <c r="A159" t="s">
        <v>44</v>
      </c>
      <c r="B159" s="1" t="s">
        <v>393</v>
      </c>
      <c r="C159">
        <v>10483861</v>
      </c>
      <c r="D159">
        <f t="shared" si="2"/>
        <v>0</v>
      </c>
    </row>
    <row r="160" spans="1:4" x14ac:dyDescent="0.35">
      <c r="A160" t="s">
        <v>207</v>
      </c>
      <c r="B160" s="1" t="s">
        <v>394</v>
      </c>
      <c r="C160">
        <v>3826878</v>
      </c>
      <c r="D160">
        <f t="shared" si="2"/>
        <v>0</v>
      </c>
    </row>
    <row r="161" spans="1:4" x14ac:dyDescent="0.35">
      <c r="A161" t="s">
        <v>120</v>
      </c>
      <c r="B161" s="1" t="s">
        <v>395</v>
      </c>
      <c r="C161">
        <v>773332</v>
      </c>
      <c r="D161">
        <f t="shared" si="2"/>
        <v>1</v>
      </c>
    </row>
    <row r="162" spans="1:4" x14ac:dyDescent="0.35">
      <c r="A162" t="s">
        <v>121</v>
      </c>
      <c r="B162" s="1" t="s">
        <v>396</v>
      </c>
      <c r="C162">
        <v>21451748</v>
      </c>
      <c r="D162">
        <f t="shared" si="2"/>
        <v>0</v>
      </c>
    </row>
    <row r="163" spans="1:4" x14ac:dyDescent="0.35">
      <c r="A163" t="s">
        <v>122</v>
      </c>
      <c r="B163" s="1" t="s">
        <v>397</v>
      </c>
      <c r="C163">
        <v>144067316</v>
      </c>
      <c r="D163">
        <f t="shared" si="2"/>
        <v>0</v>
      </c>
    </row>
    <row r="164" spans="1:4" x14ac:dyDescent="0.35">
      <c r="A164" t="s">
        <v>181</v>
      </c>
      <c r="B164" s="1" t="s">
        <v>398</v>
      </c>
      <c r="C164">
        <v>8816844</v>
      </c>
      <c r="D164">
        <f t="shared" si="2"/>
        <v>0</v>
      </c>
    </row>
    <row r="165" spans="1:4" x14ac:dyDescent="0.35">
      <c r="A165" t="s">
        <v>123</v>
      </c>
      <c r="B165" s="1" t="s">
        <v>399</v>
      </c>
      <c r="C165">
        <v>186249</v>
      </c>
      <c r="D165">
        <f t="shared" si="2"/>
        <v>1</v>
      </c>
    </row>
    <row r="166" spans="1:4" x14ac:dyDescent="0.35">
      <c r="A166" t="s">
        <v>45</v>
      </c>
      <c r="B166" s="1" t="s">
        <v>400</v>
      </c>
      <c r="C166">
        <v>29457</v>
      </c>
      <c r="D166">
        <f t="shared" si="2"/>
        <v>1</v>
      </c>
    </row>
    <row r="167" spans="1:4" x14ac:dyDescent="0.35">
      <c r="A167" t="s">
        <v>215</v>
      </c>
      <c r="B167" s="1" t="s">
        <v>401</v>
      </c>
      <c r="C167">
        <v>157705</v>
      </c>
      <c r="D167">
        <f t="shared" si="2"/>
        <v>1</v>
      </c>
    </row>
    <row r="168" spans="1:4" x14ac:dyDescent="0.35">
      <c r="A168" t="s">
        <v>124</v>
      </c>
      <c r="B168" s="1" t="s">
        <v>402</v>
      </c>
      <c r="C168">
        <v>19669480</v>
      </c>
      <c r="D168">
        <f t="shared" si="2"/>
        <v>0</v>
      </c>
    </row>
    <row r="169" spans="1:4" x14ac:dyDescent="0.35">
      <c r="A169" t="s">
        <v>183</v>
      </c>
      <c r="B169" s="1" t="s">
        <v>403</v>
      </c>
      <c r="C169">
        <v>10975704</v>
      </c>
      <c r="D169">
        <f t="shared" si="2"/>
        <v>0</v>
      </c>
    </row>
    <row r="170" spans="1:4" x14ac:dyDescent="0.35">
      <c r="A170" t="s">
        <v>125</v>
      </c>
      <c r="B170" s="1" t="s">
        <v>404</v>
      </c>
      <c r="C170">
        <v>7463157</v>
      </c>
      <c r="D170">
        <f t="shared" si="2"/>
        <v>0</v>
      </c>
    </row>
    <row r="171" spans="1:4" x14ac:dyDescent="0.35">
      <c r="A171" t="s">
        <v>126</v>
      </c>
      <c r="B171" s="1" t="s">
        <v>405</v>
      </c>
      <c r="C171">
        <v>82475</v>
      </c>
      <c r="D171">
        <f t="shared" si="2"/>
        <v>1</v>
      </c>
    </row>
    <row r="172" spans="1:4" x14ac:dyDescent="0.35">
      <c r="A172" t="s">
        <v>184</v>
      </c>
      <c r="B172" s="1" t="s">
        <v>406</v>
      </c>
      <c r="C172">
        <v>5355717</v>
      </c>
      <c r="D172">
        <f t="shared" si="2"/>
        <v>0</v>
      </c>
    </row>
    <row r="173" spans="1:4" x14ac:dyDescent="0.35">
      <c r="A173" t="s">
        <v>46</v>
      </c>
      <c r="B173" s="1" t="s">
        <v>407</v>
      </c>
      <c r="C173">
        <v>4166664</v>
      </c>
      <c r="D173">
        <f t="shared" si="2"/>
        <v>0</v>
      </c>
    </row>
    <row r="174" spans="1:4" x14ac:dyDescent="0.35">
      <c r="A174" t="s">
        <v>408</v>
      </c>
      <c r="B174" s="1" t="s">
        <v>409</v>
      </c>
      <c r="C174">
        <v>31690</v>
      </c>
      <c r="D174">
        <f t="shared" si="2"/>
        <v>1</v>
      </c>
    </row>
    <row r="175" spans="1:4" x14ac:dyDescent="0.35">
      <c r="A175" t="s">
        <v>47</v>
      </c>
      <c r="B175" s="1" t="s">
        <v>410</v>
      </c>
      <c r="C175">
        <v>5372280</v>
      </c>
      <c r="D175">
        <f t="shared" si="2"/>
        <v>0</v>
      </c>
    </row>
    <row r="176" spans="1:4" x14ac:dyDescent="0.35">
      <c r="A176" t="s">
        <v>48</v>
      </c>
      <c r="B176" s="1" t="s">
        <v>411</v>
      </c>
      <c r="C176">
        <v>1997012</v>
      </c>
      <c r="D176">
        <f t="shared" si="2"/>
        <v>0</v>
      </c>
    </row>
    <row r="177" spans="1:4" x14ac:dyDescent="0.35">
      <c r="A177" t="s">
        <v>185</v>
      </c>
      <c r="B177" s="1" t="s">
        <v>412</v>
      </c>
      <c r="C177">
        <v>474611</v>
      </c>
      <c r="D177">
        <f t="shared" si="2"/>
        <v>1</v>
      </c>
    </row>
    <row r="178" spans="1:4" x14ac:dyDescent="0.35">
      <c r="A178" t="s">
        <v>216</v>
      </c>
      <c r="B178" s="1" t="s">
        <v>413</v>
      </c>
      <c r="C178">
        <v>10280998</v>
      </c>
      <c r="D178">
        <f t="shared" si="2"/>
        <v>0</v>
      </c>
    </row>
    <row r="179" spans="1:4" x14ac:dyDescent="0.35">
      <c r="A179" t="s">
        <v>127</v>
      </c>
      <c r="B179" s="1" t="s">
        <v>414</v>
      </c>
      <c r="C179">
        <v>48991421</v>
      </c>
      <c r="D179">
        <f t="shared" si="2"/>
        <v>0</v>
      </c>
    </row>
    <row r="180" spans="1:4" x14ac:dyDescent="0.35">
      <c r="A180" t="s">
        <v>187</v>
      </c>
      <c r="B180" s="1" t="s">
        <v>415</v>
      </c>
      <c r="C180">
        <v>7233041</v>
      </c>
      <c r="D180">
        <f t="shared" si="2"/>
        <v>0</v>
      </c>
    </row>
    <row r="181" spans="1:4" x14ac:dyDescent="0.35">
      <c r="A181" t="s">
        <v>49</v>
      </c>
      <c r="B181" s="1" t="s">
        <v>416</v>
      </c>
      <c r="C181">
        <v>42921895</v>
      </c>
      <c r="D181">
        <f t="shared" si="2"/>
        <v>0</v>
      </c>
    </row>
    <row r="182" spans="1:4" x14ac:dyDescent="0.35">
      <c r="A182" t="s">
        <v>128</v>
      </c>
      <c r="B182" s="1" t="s">
        <v>417</v>
      </c>
      <c r="C182">
        <v>20087605</v>
      </c>
      <c r="D182">
        <f t="shared" si="2"/>
        <v>0</v>
      </c>
    </row>
    <row r="183" spans="1:4" x14ac:dyDescent="0.35">
      <c r="A183" t="s">
        <v>129</v>
      </c>
      <c r="B183" s="1" t="s">
        <v>418</v>
      </c>
      <c r="C183">
        <v>46315</v>
      </c>
      <c r="D183">
        <f t="shared" si="2"/>
        <v>1</v>
      </c>
    </row>
    <row r="184" spans="1:4" x14ac:dyDescent="0.35">
      <c r="A184" t="s">
        <v>130</v>
      </c>
      <c r="B184" s="1" t="s">
        <v>419</v>
      </c>
      <c r="C184">
        <v>164239</v>
      </c>
      <c r="D184">
        <f t="shared" si="2"/>
        <v>1</v>
      </c>
    </row>
    <row r="185" spans="1:4" x14ac:dyDescent="0.35">
      <c r="A185" t="s">
        <v>420</v>
      </c>
      <c r="B185" s="1" t="s">
        <v>421</v>
      </c>
      <c r="C185">
        <v>33171</v>
      </c>
      <c r="D185">
        <f t="shared" si="2"/>
        <v>1</v>
      </c>
    </row>
    <row r="186" spans="1:4" x14ac:dyDescent="0.35">
      <c r="A186" t="s">
        <v>131</v>
      </c>
      <c r="B186" s="1" t="s">
        <v>422</v>
      </c>
      <c r="C186">
        <v>112835</v>
      </c>
      <c r="D186">
        <f t="shared" si="2"/>
        <v>1</v>
      </c>
    </row>
    <row r="187" spans="1:4" x14ac:dyDescent="0.35">
      <c r="A187" t="s">
        <v>188</v>
      </c>
      <c r="B187" s="1" t="s">
        <v>423</v>
      </c>
      <c r="C187">
        <v>30556637</v>
      </c>
      <c r="D187">
        <f t="shared" si="2"/>
        <v>0</v>
      </c>
    </row>
    <row r="188" spans="1:4" x14ac:dyDescent="0.35">
      <c r="A188" t="s">
        <v>132</v>
      </c>
      <c r="B188" s="1" t="s">
        <v>424</v>
      </c>
      <c r="C188">
        <v>513923</v>
      </c>
      <c r="D188">
        <f t="shared" si="2"/>
        <v>1</v>
      </c>
    </row>
    <row r="189" spans="1:4" x14ac:dyDescent="0.35">
      <c r="A189" t="s">
        <v>50</v>
      </c>
      <c r="B189" s="1" t="s">
        <v>425</v>
      </c>
      <c r="C189">
        <v>8993531</v>
      </c>
      <c r="D189">
        <f t="shared" si="2"/>
        <v>0</v>
      </c>
    </row>
    <row r="190" spans="1:4" x14ac:dyDescent="0.35">
      <c r="A190" t="s">
        <v>51</v>
      </c>
      <c r="B190" s="1" t="s">
        <v>426</v>
      </c>
      <c r="C190">
        <v>7389625</v>
      </c>
      <c r="D190">
        <f t="shared" si="2"/>
        <v>0</v>
      </c>
    </row>
    <row r="191" spans="1:4" x14ac:dyDescent="0.35">
      <c r="A191" t="s">
        <v>427</v>
      </c>
      <c r="B191" s="1" t="s">
        <v>428</v>
      </c>
      <c r="C191">
        <v>18336875</v>
      </c>
      <c r="D191">
        <f t="shared" si="2"/>
        <v>0</v>
      </c>
    </row>
    <row r="192" spans="1:4" x14ac:dyDescent="0.35">
      <c r="A192" t="s">
        <v>189</v>
      </c>
      <c r="B192" s="1" t="s">
        <v>429</v>
      </c>
      <c r="C192">
        <v>6790547</v>
      </c>
      <c r="D192">
        <f t="shared" si="2"/>
        <v>0</v>
      </c>
    </row>
    <row r="193" spans="1:4" x14ac:dyDescent="0.35">
      <c r="A193" t="s">
        <v>190</v>
      </c>
      <c r="B193" s="1" t="s">
        <v>430</v>
      </c>
      <c r="C193">
        <v>38109668</v>
      </c>
      <c r="D193">
        <f t="shared" si="2"/>
        <v>0</v>
      </c>
    </row>
    <row r="194" spans="1:4" x14ac:dyDescent="0.35">
      <c r="A194" t="s">
        <v>133</v>
      </c>
      <c r="B194" s="1" t="s">
        <v>431</v>
      </c>
      <c r="C194">
        <v>65452047</v>
      </c>
      <c r="D194">
        <f t="shared" si="2"/>
        <v>0</v>
      </c>
    </row>
    <row r="195" spans="1:4" x14ac:dyDescent="0.35">
      <c r="A195" t="s">
        <v>191</v>
      </c>
      <c r="B195" s="1" t="s">
        <v>432</v>
      </c>
      <c r="C195">
        <v>929074</v>
      </c>
      <c r="D195">
        <f t="shared" ref="D195:D258" si="3">IF(C195&gt;=1000000,0,1)</f>
        <v>1</v>
      </c>
    </row>
    <row r="196" spans="1:4" x14ac:dyDescent="0.35">
      <c r="A196" t="s">
        <v>192</v>
      </c>
      <c r="B196" s="1" t="s">
        <v>433</v>
      </c>
      <c r="C196">
        <v>5696508</v>
      </c>
      <c r="D196">
        <f t="shared" si="3"/>
        <v>0</v>
      </c>
    </row>
    <row r="197" spans="1:4" x14ac:dyDescent="0.35">
      <c r="A197" t="s">
        <v>134</v>
      </c>
      <c r="B197" s="1" t="s">
        <v>434</v>
      </c>
      <c r="C197">
        <v>105071</v>
      </c>
      <c r="D197">
        <f t="shared" si="3"/>
        <v>1</v>
      </c>
    </row>
    <row r="198" spans="1:4" x14ac:dyDescent="0.35">
      <c r="A198" t="s">
        <v>135</v>
      </c>
      <c r="B198" s="1" t="s">
        <v>435</v>
      </c>
      <c r="C198">
        <v>1345380</v>
      </c>
      <c r="D198">
        <f t="shared" si="3"/>
        <v>0</v>
      </c>
    </row>
    <row r="199" spans="1:4" x14ac:dyDescent="0.35">
      <c r="A199" t="s">
        <v>136</v>
      </c>
      <c r="B199" s="1" t="s">
        <v>436</v>
      </c>
      <c r="C199">
        <v>10166163</v>
      </c>
      <c r="D199">
        <f t="shared" si="3"/>
        <v>0</v>
      </c>
    </row>
    <row r="200" spans="1:4" x14ac:dyDescent="0.35">
      <c r="A200" t="s">
        <v>201</v>
      </c>
      <c r="B200" s="1" t="s">
        <v>437</v>
      </c>
      <c r="C200">
        <v>68592617</v>
      </c>
      <c r="D200">
        <f t="shared" si="3"/>
        <v>0</v>
      </c>
    </row>
    <row r="201" spans="1:4" x14ac:dyDescent="0.35">
      <c r="A201" t="s">
        <v>137</v>
      </c>
      <c r="B201" s="1" t="s">
        <v>438</v>
      </c>
      <c r="C201">
        <v>4958093</v>
      </c>
      <c r="D201">
        <f t="shared" si="3"/>
        <v>0</v>
      </c>
    </row>
    <row r="202" spans="1:4" x14ac:dyDescent="0.35">
      <c r="A202" t="s">
        <v>439</v>
      </c>
      <c r="B202" s="1" t="s">
        <v>440</v>
      </c>
      <c r="C202">
        <v>22856</v>
      </c>
      <c r="D202">
        <f t="shared" si="3"/>
        <v>1</v>
      </c>
    </row>
    <row r="203" spans="1:4" x14ac:dyDescent="0.35">
      <c r="A203" t="s">
        <v>138</v>
      </c>
      <c r="B203" s="1" t="s">
        <v>441</v>
      </c>
      <c r="C203">
        <v>9816</v>
      </c>
      <c r="D203">
        <f t="shared" si="3"/>
        <v>1</v>
      </c>
    </row>
    <row r="204" spans="1:4" x14ac:dyDescent="0.35">
      <c r="A204" t="s">
        <v>193</v>
      </c>
      <c r="B204" s="1" t="s">
        <v>442</v>
      </c>
      <c r="C204">
        <v>27154515</v>
      </c>
      <c r="D204">
        <f t="shared" si="3"/>
        <v>0</v>
      </c>
    </row>
    <row r="205" spans="1:4" x14ac:dyDescent="0.35">
      <c r="A205" t="s">
        <v>139</v>
      </c>
      <c r="B205" s="1" t="s">
        <v>443</v>
      </c>
      <c r="C205">
        <v>47979507</v>
      </c>
      <c r="D205">
        <f t="shared" si="3"/>
        <v>0</v>
      </c>
    </row>
    <row r="206" spans="1:4" x14ac:dyDescent="0.35">
      <c r="A206" t="s">
        <v>140</v>
      </c>
      <c r="B206" s="1" t="s">
        <v>444</v>
      </c>
      <c r="C206">
        <v>4428967</v>
      </c>
      <c r="D206">
        <f t="shared" si="3"/>
        <v>0</v>
      </c>
    </row>
    <row r="207" spans="1:4" x14ac:dyDescent="0.35">
      <c r="A207" t="s">
        <v>53</v>
      </c>
      <c r="B207" s="1" t="s">
        <v>445</v>
      </c>
      <c r="C207">
        <v>59987905</v>
      </c>
      <c r="D207">
        <f t="shared" si="3"/>
        <v>0</v>
      </c>
    </row>
    <row r="208" spans="1:4" x14ac:dyDescent="0.35">
      <c r="A208" t="s">
        <v>54</v>
      </c>
      <c r="B208" s="1" t="s">
        <v>446</v>
      </c>
      <c r="C208">
        <v>292805298</v>
      </c>
      <c r="D208">
        <f t="shared" si="3"/>
        <v>0</v>
      </c>
    </row>
    <row r="209" spans="1:4" x14ac:dyDescent="0.35">
      <c r="A209" t="s">
        <v>141</v>
      </c>
      <c r="B209" s="1" t="s">
        <v>447</v>
      </c>
      <c r="C209">
        <v>3283148</v>
      </c>
      <c r="D209">
        <f t="shared" si="3"/>
        <v>0</v>
      </c>
    </row>
    <row r="210" spans="1:4" x14ac:dyDescent="0.35">
      <c r="A210" t="s">
        <v>194</v>
      </c>
      <c r="B210" s="1" t="s">
        <v>448</v>
      </c>
      <c r="C210">
        <v>26029350</v>
      </c>
      <c r="D210">
        <f t="shared" si="3"/>
        <v>0</v>
      </c>
    </row>
    <row r="211" spans="1:4" x14ac:dyDescent="0.35">
      <c r="A211" t="s">
        <v>142</v>
      </c>
      <c r="B211" s="1" t="s">
        <v>449</v>
      </c>
      <c r="C211">
        <v>205711</v>
      </c>
      <c r="D211">
        <f t="shared" si="3"/>
        <v>1</v>
      </c>
    </row>
    <row r="212" spans="1:4" x14ac:dyDescent="0.35">
      <c r="A212" t="s">
        <v>211</v>
      </c>
      <c r="B212" s="1" t="s">
        <v>450</v>
      </c>
      <c r="C212">
        <v>26340838</v>
      </c>
      <c r="D212">
        <f t="shared" si="3"/>
        <v>0</v>
      </c>
    </row>
    <row r="213" spans="1:4" x14ac:dyDescent="0.35">
      <c r="A213" t="s">
        <v>202</v>
      </c>
      <c r="B213" s="1" t="s">
        <v>451</v>
      </c>
      <c r="C213">
        <v>80338971</v>
      </c>
      <c r="D213">
        <f t="shared" si="3"/>
        <v>0</v>
      </c>
    </row>
    <row r="214" spans="1:4" x14ac:dyDescent="0.35">
      <c r="A214" t="s">
        <v>452</v>
      </c>
      <c r="B214" s="1" t="s">
        <v>453</v>
      </c>
      <c r="C214">
        <v>108466</v>
      </c>
      <c r="D214">
        <f t="shared" si="3"/>
        <v>1</v>
      </c>
    </row>
    <row r="215" spans="1:4" x14ac:dyDescent="0.35">
      <c r="A215" t="s">
        <v>143</v>
      </c>
      <c r="B215" s="1" t="s">
        <v>454</v>
      </c>
      <c r="C215">
        <v>3236626</v>
      </c>
      <c r="D215">
        <f t="shared" si="3"/>
        <v>0</v>
      </c>
    </row>
    <row r="216" spans="1:4" x14ac:dyDescent="0.35">
      <c r="A216" t="s">
        <v>217</v>
      </c>
      <c r="B216" s="1" t="s">
        <v>455</v>
      </c>
      <c r="C216">
        <v>22095167</v>
      </c>
      <c r="D216">
        <f t="shared" si="3"/>
        <v>0</v>
      </c>
    </row>
    <row r="217" spans="1:4" x14ac:dyDescent="0.35">
      <c r="A217" t="s">
        <v>195</v>
      </c>
      <c r="B217" s="1" t="s">
        <v>456</v>
      </c>
      <c r="C217">
        <v>11338198</v>
      </c>
      <c r="D217">
        <f t="shared" si="3"/>
        <v>0</v>
      </c>
    </row>
    <row r="218" spans="1:4" x14ac:dyDescent="0.35">
      <c r="A218" t="s">
        <v>196</v>
      </c>
      <c r="B218" s="1" t="s">
        <v>457</v>
      </c>
      <c r="C218">
        <v>12365896</v>
      </c>
      <c r="D218">
        <f t="shared" si="3"/>
        <v>0</v>
      </c>
    </row>
    <row r="219" spans="1:4" x14ac:dyDescent="0.35">
      <c r="A219" t="s">
        <v>458</v>
      </c>
      <c r="B219" s="1" t="s">
        <v>459</v>
      </c>
      <c r="C219">
        <v>450928044</v>
      </c>
      <c r="D219">
        <f t="shared" si="3"/>
        <v>0</v>
      </c>
    </row>
    <row r="220" spans="1:4" x14ac:dyDescent="0.35">
      <c r="A220" t="s">
        <v>460</v>
      </c>
      <c r="B220" s="1" t="s">
        <v>461</v>
      </c>
      <c r="C220">
        <v>307725100</v>
      </c>
      <c r="D220">
        <f t="shared" si="3"/>
        <v>0</v>
      </c>
    </row>
    <row r="221" spans="1:4" x14ac:dyDescent="0.35">
      <c r="A221" t="s">
        <v>462</v>
      </c>
      <c r="B221" s="1" t="s">
        <v>463</v>
      </c>
      <c r="C221">
        <v>315060277</v>
      </c>
      <c r="D221">
        <f t="shared" si="3"/>
        <v>0</v>
      </c>
    </row>
    <row r="222" spans="1:4" x14ac:dyDescent="0.35">
      <c r="A222" t="s">
        <v>464</v>
      </c>
      <c r="B222" s="1" t="s">
        <v>465</v>
      </c>
      <c r="C222">
        <v>4080569</v>
      </c>
      <c r="D222">
        <f t="shared" si="3"/>
        <v>0</v>
      </c>
    </row>
    <row r="223" spans="1:4" x14ac:dyDescent="0.35">
      <c r="A223" t="s">
        <v>466</v>
      </c>
      <c r="B223" s="1" t="s">
        <v>467</v>
      </c>
      <c r="C223">
        <v>106331716</v>
      </c>
      <c r="D223">
        <f t="shared" si="3"/>
        <v>0</v>
      </c>
    </row>
    <row r="224" spans="1:4" x14ac:dyDescent="0.35">
      <c r="A224" t="s">
        <v>468</v>
      </c>
      <c r="B224" s="1" t="s">
        <v>469</v>
      </c>
      <c r="C224">
        <v>2693184997</v>
      </c>
      <c r="D224">
        <f t="shared" si="3"/>
        <v>0</v>
      </c>
    </row>
    <row r="225" spans="1:4" x14ac:dyDescent="0.35">
      <c r="A225" t="s">
        <v>470</v>
      </c>
      <c r="B225" s="1" t="s">
        <v>471</v>
      </c>
      <c r="C225">
        <v>2118747885</v>
      </c>
      <c r="D225">
        <f t="shared" si="3"/>
        <v>0</v>
      </c>
    </row>
    <row r="226" spans="1:4" x14ac:dyDescent="0.35">
      <c r="A226" t="s">
        <v>472</v>
      </c>
      <c r="B226" s="1" t="s">
        <v>473</v>
      </c>
      <c r="C226">
        <v>1883675167</v>
      </c>
      <c r="D226">
        <f t="shared" si="3"/>
        <v>0</v>
      </c>
    </row>
    <row r="227" spans="1:4" x14ac:dyDescent="0.35">
      <c r="A227" t="s">
        <v>474</v>
      </c>
      <c r="B227" s="1" t="s">
        <v>475</v>
      </c>
      <c r="C227">
        <v>1859450104</v>
      </c>
      <c r="D227">
        <f t="shared" si="3"/>
        <v>0</v>
      </c>
    </row>
    <row r="228" spans="1:4" x14ac:dyDescent="0.35">
      <c r="A228" t="s">
        <v>476</v>
      </c>
      <c r="B228" s="1" t="s">
        <v>477</v>
      </c>
      <c r="C228">
        <v>332140117</v>
      </c>
      <c r="D228">
        <f t="shared" si="3"/>
        <v>0</v>
      </c>
    </row>
    <row r="229" spans="1:4" x14ac:dyDescent="0.35">
      <c r="A229" t="s">
        <v>478</v>
      </c>
      <c r="B229" s="1" t="s">
        <v>479</v>
      </c>
      <c r="C229">
        <v>873069464</v>
      </c>
      <c r="D229">
        <f t="shared" si="3"/>
        <v>0</v>
      </c>
    </row>
    <row r="230" spans="1:4" x14ac:dyDescent="0.35">
      <c r="A230" t="s">
        <v>480</v>
      </c>
      <c r="B230" s="1" t="s">
        <v>481</v>
      </c>
      <c r="C230">
        <v>222413290</v>
      </c>
      <c r="D230">
        <f t="shared" si="3"/>
        <v>0</v>
      </c>
    </row>
    <row r="231" spans="1:4" x14ac:dyDescent="0.35">
      <c r="A231" t="s">
        <v>482</v>
      </c>
      <c r="B231" s="1" t="s">
        <v>483</v>
      </c>
      <c r="C231">
        <v>438136036</v>
      </c>
      <c r="D231">
        <f t="shared" si="3"/>
        <v>0</v>
      </c>
    </row>
    <row r="232" spans="1:4" x14ac:dyDescent="0.35">
      <c r="A232" t="s">
        <v>484</v>
      </c>
      <c r="B232" s="1" t="s">
        <v>485</v>
      </c>
      <c r="C232">
        <v>434193248</v>
      </c>
      <c r="D232">
        <f t="shared" si="3"/>
        <v>0</v>
      </c>
    </row>
    <row r="233" spans="1:4" x14ac:dyDescent="0.35">
      <c r="A233" t="s">
        <v>486</v>
      </c>
      <c r="B233" s="1" t="s">
        <v>487</v>
      </c>
      <c r="C233">
        <v>684007365</v>
      </c>
      <c r="D233">
        <f t="shared" si="3"/>
        <v>0</v>
      </c>
    </row>
    <row r="234" spans="1:4" x14ac:dyDescent="0.35">
      <c r="A234" t="s">
        <v>488</v>
      </c>
      <c r="B234" s="1" t="s">
        <v>489</v>
      </c>
      <c r="C234">
        <v>539803501</v>
      </c>
      <c r="D234">
        <f t="shared" si="3"/>
        <v>0</v>
      </c>
    </row>
    <row r="235" spans="1:4" x14ac:dyDescent="0.35">
      <c r="A235" t="s">
        <v>490</v>
      </c>
      <c r="B235" s="1" t="s">
        <v>491</v>
      </c>
      <c r="C235">
        <v>1282168195</v>
      </c>
      <c r="D235">
        <f t="shared" si="3"/>
        <v>0</v>
      </c>
    </row>
    <row r="236" spans="1:4" x14ac:dyDescent="0.35">
      <c r="A236" t="s">
        <v>492</v>
      </c>
      <c r="B236" s="1" t="s">
        <v>493</v>
      </c>
      <c r="C236">
        <v>4168676771</v>
      </c>
      <c r="D236">
        <f t="shared" si="3"/>
        <v>0</v>
      </c>
    </row>
    <row r="237" spans="1:4" x14ac:dyDescent="0.35">
      <c r="A237" t="s">
        <v>494</v>
      </c>
      <c r="B237" s="1" t="s">
        <v>495</v>
      </c>
      <c r="C237">
        <v>5417128229</v>
      </c>
      <c r="D237">
        <f t="shared" si="3"/>
        <v>0</v>
      </c>
    </row>
    <row r="238" spans="1:4" x14ac:dyDescent="0.35">
      <c r="A238" t="s">
        <v>496</v>
      </c>
      <c r="B238" s="1" t="s">
        <v>497</v>
      </c>
      <c r="C238">
        <v>436147454</v>
      </c>
      <c r="D238">
        <f t="shared" si="3"/>
        <v>0</v>
      </c>
    </row>
    <row r="239" spans="1:4" x14ac:dyDescent="0.35">
      <c r="A239" t="s">
        <v>498</v>
      </c>
      <c r="B239" s="1" t="s">
        <v>499</v>
      </c>
      <c r="C239">
        <v>812304004</v>
      </c>
      <c r="D239">
        <f t="shared" si="3"/>
        <v>0</v>
      </c>
    </row>
    <row r="240" spans="1:4" x14ac:dyDescent="0.35">
      <c r="A240" t="s">
        <v>500</v>
      </c>
      <c r="B240" s="1" t="s">
        <v>501</v>
      </c>
      <c r="C240">
        <v>1248451458</v>
      </c>
      <c r="D240">
        <f t="shared" si="3"/>
        <v>0</v>
      </c>
    </row>
    <row r="241" spans="1:4" x14ac:dyDescent="0.35">
      <c r="A241" t="s">
        <v>502</v>
      </c>
      <c r="B241" s="1" t="s">
        <v>503</v>
      </c>
      <c r="C241">
        <v>2099412663</v>
      </c>
      <c r="D241">
        <f t="shared" si="3"/>
        <v>0</v>
      </c>
    </row>
    <row r="242" spans="1:4" x14ac:dyDescent="0.35">
      <c r="A242" t="s">
        <v>504</v>
      </c>
      <c r="B242" s="1" t="s">
        <v>505</v>
      </c>
      <c r="C242">
        <v>548455563</v>
      </c>
      <c r="D242">
        <f t="shared" si="3"/>
        <v>0</v>
      </c>
    </row>
    <row r="243" spans="1:4" x14ac:dyDescent="0.35">
      <c r="A243" t="s">
        <v>506</v>
      </c>
      <c r="B243" s="1" t="s">
        <v>507</v>
      </c>
      <c r="C243">
        <v>488032486</v>
      </c>
      <c r="D243">
        <f t="shared" si="3"/>
        <v>0</v>
      </c>
    </row>
    <row r="244" spans="1:4" x14ac:dyDescent="0.35">
      <c r="A244" t="s">
        <v>508</v>
      </c>
      <c r="B244" s="1" t="s">
        <v>509</v>
      </c>
      <c r="C244">
        <v>532556401</v>
      </c>
      <c r="D244">
        <f t="shared" si="3"/>
        <v>0</v>
      </c>
    </row>
    <row r="245" spans="1:4" x14ac:dyDescent="0.35">
      <c r="A245" t="s">
        <v>510</v>
      </c>
      <c r="B245" s="1" t="s">
        <v>511</v>
      </c>
      <c r="C245">
        <v>742717957</v>
      </c>
      <c r="D245">
        <f t="shared" si="3"/>
        <v>0</v>
      </c>
    </row>
    <row r="246" spans="1:4" x14ac:dyDescent="0.35">
      <c r="A246" t="s">
        <v>512</v>
      </c>
      <c r="B246" s="1" t="s">
        <v>513</v>
      </c>
      <c r="C246">
        <v>5108183576</v>
      </c>
      <c r="D246">
        <f t="shared" si="3"/>
        <v>0</v>
      </c>
    </row>
    <row r="247" spans="1:4" x14ac:dyDescent="0.35">
      <c r="A247" t="s">
        <v>514</v>
      </c>
      <c r="B247" s="1" t="s">
        <v>515</v>
      </c>
      <c r="C247">
        <v>361305645</v>
      </c>
      <c r="D247">
        <f t="shared" si="3"/>
        <v>0</v>
      </c>
    </row>
    <row r="248" spans="1:4" x14ac:dyDescent="0.35">
      <c r="A248" t="s">
        <v>516</v>
      </c>
      <c r="B248" s="1" t="s">
        <v>517</v>
      </c>
      <c r="C248">
        <v>2295275996</v>
      </c>
      <c r="D248">
        <f t="shared" si="3"/>
        <v>0</v>
      </c>
    </row>
    <row r="249" spans="1:4" x14ac:dyDescent="0.35">
      <c r="A249" t="s">
        <v>518</v>
      </c>
      <c r="B249" s="1" t="s">
        <v>519</v>
      </c>
      <c r="C249">
        <v>543086512</v>
      </c>
      <c r="D249">
        <f t="shared" si="3"/>
        <v>0</v>
      </c>
    </row>
    <row r="250" spans="1:4" x14ac:dyDescent="0.35">
      <c r="A250" t="s">
        <v>520</v>
      </c>
      <c r="B250" s="1" t="s">
        <v>521</v>
      </c>
      <c r="C250">
        <v>505618583</v>
      </c>
      <c r="D250">
        <f t="shared" si="3"/>
        <v>0</v>
      </c>
    </row>
    <row r="251" spans="1:4" x14ac:dyDescent="0.35">
      <c r="A251" t="s">
        <v>522</v>
      </c>
      <c r="B251" s="1" t="s">
        <v>523</v>
      </c>
      <c r="C251">
        <v>502381957</v>
      </c>
      <c r="D251">
        <f t="shared" si="3"/>
        <v>0</v>
      </c>
    </row>
    <row r="252" spans="1:4" x14ac:dyDescent="0.35">
      <c r="A252" t="s">
        <v>524</v>
      </c>
      <c r="B252" s="1" t="s">
        <v>525</v>
      </c>
      <c r="C252">
        <v>4746877931</v>
      </c>
      <c r="D252">
        <f t="shared" si="3"/>
        <v>0</v>
      </c>
    </row>
    <row r="253" spans="1:4" x14ac:dyDescent="0.35">
      <c r="A253" t="s">
        <v>526</v>
      </c>
      <c r="B253" s="1" t="s">
        <v>527</v>
      </c>
      <c r="C253">
        <v>324806660</v>
      </c>
      <c r="D253">
        <f t="shared" si="3"/>
        <v>0</v>
      </c>
    </row>
    <row r="254" spans="1:4" x14ac:dyDescent="0.35">
      <c r="A254" t="s">
        <v>528</v>
      </c>
      <c r="B254" s="1" t="s">
        <v>529</v>
      </c>
      <c r="C254" t="s">
        <v>558</v>
      </c>
      <c r="D254">
        <f t="shared" si="3"/>
        <v>0</v>
      </c>
    </row>
    <row r="255" spans="1:4" x14ac:dyDescent="0.35">
      <c r="A255" t="s">
        <v>530</v>
      </c>
      <c r="B255" s="1" t="s">
        <v>531</v>
      </c>
      <c r="C255">
        <v>1237896576</v>
      </c>
      <c r="D255">
        <f t="shared" si="3"/>
        <v>0</v>
      </c>
    </row>
    <row r="256" spans="1:4" x14ac:dyDescent="0.35">
      <c r="A256" t="s">
        <v>532</v>
      </c>
      <c r="B256" s="1" t="s">
        <v>533</v>
      </c>
      <c r="C256">
        <v>10371059</v>
      </c>
      <c r="D256">
        <f t="shared" si="3"/>
        <v>0</v>
      </c>
    </row>
    <row r="257" spans="1:4" x14ac:dyDescent="0.35">
      <c r="A257" t="s">
        <v>534</v>
      </c>
      <c r="B257" s="1" t="s">
        <v>535</v>
      </c>
      <c r="C257">
        <v>2145505</v>
      </c>
      <c r="D257">
        <f t="shared" si="3"/>
        <v>0</v>
      </c>
    </row>
    <row r="258" spans="1:4" x14ac:dyDescent="0.35">
      <c r="A258" t="s">
        <v>536</v>
      </c>
      <c r="B258" s="1" t="s">
        <v>537</v>
      </c>
      <c r="C258">
        <v>1041890752</v>
      </c>
      <c r="D258">
        <f t="shared" si="3"/>
        <v>0</v>
      </c>
    </row>
    <row r="259" spans="1:4" x14ac:dyDescent="0.35">
      <c r="A259" t="s">
        <v>538</v>
      </c>
      <c r="B259" s="1" t="s">
        <v>539</v>
      </c>
      <c r="C259">
        <v>632445407</v>
      </c>
      <c r="D259">
        <f t="shared" ref="D259:D267" si="4">IF(C259&gt;=1000000,0,1)</f>
        <v>0</v>
      </c>
    </row>
    <row r="260" spans="1:4" x14ac:dyDescent="0.35">
      <c r="A260" t="s">
        <v>540</v>
      </c>
      <c r="B260" s="1" t="s">
        <v>541</v>
      </c>
      <c r="C260">
        <v>16597133</v>
      </c>
      <c r="D260">
        <f t="shared" si="4"/>
        <v>0</v>
      </c>
    </row>
    <row r="261" spans="1:4" x14ac:dyDescent="0.35">
      <c r="A261" t="s">
        <v>542</v>
      </c>
      <c r="B261" s="1" t="s">
        <v>543</v>
      </c>
      <c r="C261">
        <v>1325950587</v>
      </c>
      <c r="D261">
        <f t="shared" si="4"/>
        <v>0</v>
      </c>
    </row>
    <row r="262" spans="1:4" x14ac:dyDescent="0.35">
      <c r="A262" t="s">
        <v>544</v>
      </c>
      <c r="B262" s="1" t="s">
        <v>545</v>
      </c>
      <c r="C262">
        <v>1325950587</v>
      </c>
      <c r="D262">
        <f t="shared" si="4"/>
        <v>0</v>
      </c>
    </row>
    <row r="263" spans="1:4" x14ac:dyDescent="0.35">
      <c r="A263" t="s">
        <v>546</v>
      </c>
      <c r="B263" s="1" t="s">
        <v>547</v>
      </c>
      <c r="C263">
        <v>758653144</v>
      </c>
      <c r="D263">
        <f t="shared" si="4"/>
        <v>0</v>
      </c>
    </row>
    <row r="264" spans="1:4" x14ac:dyDescent="0.35">
      <c r="A264" t="s">
        <v>548</v>
      </c>
      <c r="B264" s="1" t="s">
        <v>549</v>
      </c>
      <c r="C264">
        <v>682493463</v>
      </c>
      <c r="D264">
        <f t="shared" si="4"/>
        <v>0</v>
      </c>
    </row>
    <row r="265" spans="1:4" x14ac:dyDescent="0.35">
      <c r="A265" t="s">
        <v>550</v>
      </c>
      <c r="B265" s="1" t="s">
        <v>551</v>
      </c>
      <c r="C265">
        <v>758653144</v>
      </c>
      <c r="D265">
        <f t="shared" si="4"/>
        <v>0</v>
      </c>
    </row>
    <row r="266" spans="1:4" x14ac:dyDescent="0.35">
      <c r="A266" t="s">
        <v>552</v>
      </c>
      <c r="B266" s="1" t="s">
        <v>553</v>
      </c>
      <c r="C266">
        <v>2451601935</v>
      </c>
      <c r="D266">
        <f t="shared" si="4"/>
        <v>0</v>
      </c>
    </row>
    <row r="267" spans="1:4" x14ac:dyDescent="0.35">
      <c r="A267" t="s">
        <v>554</v>
      </c>
      <c r="B267" s="1" t="s">
        <v>555</v>
      </c>
      <c r="C267">
        <v>6492769815</v>
      </c>
      <c r="D267">
        <f t="shared" si="4"/>
        <v>0</v>
      </c>
    </row>
    <row r="268" spans="1:4" x14ac:dyDescent="0.35">
      <c r="B268" s="1"/>
    </row>
    <row r="269" spans="1:4" x14ac:dyDescent="0.35">
      <c r="B269" s="1"/>
    </row>
    <row r="270" spans="1:4" x14ac:dyDescent="0.35">
      <c r="B270" s="1"/>
    </row>
    <row r="271" spans="1:4" x14ac:dyDescent="0.35">
      <c r="A271" t="s">
        <v>556</v>
      </c>
      <c r="B271" s="1"/>
    </row>
    <row r="272" spans="1:4" x14ac:dyDescent="0.35">
      <c r="A272" t="s">
        <v>557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5EA3-BC04-4A76-887B-C35046403661}">
  <dimension ref="A1:B40"/>
  <sheetViews>
    <sheetView tabSelected="1" workbookViewId="0">
      <selection activeCell="H19" sqref="H19"/>
    </sheetView>
  </sheetViews>
  <sheetFormatPr defaultRowHeight="14.5" x14ac:dyDescent="0.35"/>
  <cols>
    <col min="1" max="1" width="30.6328125" bestFit="1" customWidth="1"/>
  </cols>
  <sheetData>
    <row r="1" spans="1:2" x14ac:dyDescent="0.35">
      <c r="A1" t="s">
        <v>0</v>
      </c>
      <c r="B1" t="s">
        <v>562</v>
      </c>
    </row>
    <row r="2" spans="1:2" x14ac:dyDescent="0.35">
      <c r="A2" t="s">
        <v>144</v>
      </c>
      <c r="B2">
        <v>1</v>
      </c>
    </row>
    <row r="3" spans="1:2" x14ac:dyDescent="0.35">
      <c r="A3" t="s">
        <v>148</v>
      </c>
      <c r="B3">
        <v>1</v>
      </c>
    </row>
    <row r="4" spans="1:2" x14ac:dyDescent="0.35">
      <c r="A4" t="s">
        <v>149</v>
      </c>
      <c r="B4">
        <v>1</v>
      </c>
    </row>
    <row r="5" spans="1:2" x14ac:dyDescent="0.35">
      <c r="A5" t="s">
        <v>151</v>
      </c>
      <c r="B5">
        <v>1</v>
      </c>
    </row>
    <row r="6" spans="1:2" x14ac:dyDescent="0.35">
      <c r="A6" t="s">
        <v>152</v>
      </c>
      <c r="B6">
        <v>1</v>
      </c>
    </row>
    <row r="7" spans="1:2" x14ac:dyDescent="0.35">
      <c r="A7" t="s">
        <v>153</v>
      </c>
      <c r="B7">
        <v>1</v>
      </c>
    </row>
    <row r="8" spans="1:2" x14ac:dyDescent="0.35">
      <c r="A8" t="s">
        <v>154</v>
      </c>
      <c r="B8">
        <v>1</v>
      </c>
    </row>
    <row r="9" spans="1:2" x14ac:dyDescent="0.35">
      <c r="A9" t="s">
        <v>563</v>
      </c>
      <c r="B9">
        <v>1</v>
      </c>
    </row>
    <row r="10" spans="1:2" x14ac:dyDescent="0.35">
      <c r="A10" t="s">
        <v>156</v>
      </c>
      <c r="B10">
        <v>1</v>
      </c>
    </row>
    <row r="11" spans="1:2" x14ac:dyDescent="0.35">
      <c r="A11" t="s">
        <v>157</v>
      </c>
      <c r="B11">
        <v>1</v>
      </c>
    </row>
    <row r="12" spans="1:2" x14ac:dyDescent="0.35">
      <c r="A12" t="s">
        <v>564</v>
      </c>
      <c r="B12">
        <v>1</v>
      </c>
    </row>
    <row r="13" spans="1:2" x14ac:dyDescent="0.35">
      <c r="A13" t="s">
        <v>161</v>
      </c>
      <c r="B13">
        <v>1</v>
      </c>
    </row>
    <row r="14" spans="1:2" x14ac:dyDescent="0.35">
      <c r="A14" t="s">
        <v>162</v>
      </c>
      <c r="B14">
        <v>1</v>
      </c>
    </row>
    <row r="15" spans="1:2" x14ac:dyDescent="0.35">
      <c r="A15" t="s">
        <v>94</v>
      </c>
      <c r="B15">
        <v>1</v>
      </c>
    </row>
    <row r="16" spans="1:2" x14ac:dyDescent="0.35">
      <c r="A16" t="s">
        <v>165</v>
      </c>
      <c r="B16">
        <v>1</v>
      </c>
    </row>
    <row r="17" spans="1:2" x14ac:dyDescent="0.35">
      <c r="A17" t="s">
        <v>98</v>
      </c>
      <c r="B17">
        <v>1</v>
      </c>
    </row>
    <row r="18" spans="1:2" x14ac:dyDescent="0.35">
      <c r="A18" t="s">
        <v>100</v>
      </c>
      <c r="B18">
        <v>1</v>
      </c>
    </row>
    <row r="19" spans="1:2" x14ac:dyDescent="0.35">
      <c r="A19" t="s">
        <v>101</v>
      </c>
      <c r="B19">
        <v>1</v>
      </c>
    </row>
    <row r="20" spans="1:2" x14ac:dyDescent="0.35">
      <c r="A20" t="s">
        <v>171</v>
      </c>
      <c r="B20">
        <v>1</v>
      </c>
    </row>
    <row r="21" spans="1:2" x14ac:dyDescent="0.35">
      <c r="A21" t="s">
        <v>104</v>
      </c>
      <c r="B21">
        <v>1</v>
      </c>
    </row>
    <row r="22" spans="1:2" x14ac:dyDescent="0.35">
      <c r="A22" t="s">
        <v>174</v>
      </c>
      <c r="B22">
        <v>1</v>
      </c>
    </row>
    <row r="23" spans="1:2" x14ac:dyDescent="0.35">
      <c r="A23" t="s">
        <v>175</v>
      </c>
      <c r="B23">
        <v>1</v>
      </c>
    </row>
    <row r="24" spans="1:2" x14ac:dyDescent="0.35">
      <c r="A24" t="s">
        <v>178</v>
      </c>
      <c r="B24">
        <v>1</v>
      </c>
    </row>
    <row r="25" spans="1:2" x14ac:dyDescent="0.35">
      <c r="A25" t="s">
        <v>179</v>
      </c>
      <c r="B25">
        <v>1</v>
      </c>
    </row>
    <row r="26" spans="1:2" x14ac:dyDescent="0.35">
      <c r="A26" t="s">
        <v>180</v>
      </c>
      <c r="B26">
        <v>1</v>
      </c>
    </row>
    <row r="27" spans="1:2" x14ac:dyDescent="0.35">
      <c r="A27" t="s">
        <v>565</v>
      </c>
      <c r="B27">
        <v>1</v>
      </c>
    </row>
    <row r="28" spans="1:2" x14ac:dyDescent="0.35">
      <c r="A28" t="s">
        <v>566</v>
      </c>
      <c r="B28">
        <v>1</v>
      </c>
    </row>
    <row r="29" spans="1:2" x14ac:dyDescent="0.35">
      <c r="A29" t="s">
        <v>567</v>
      </c>
      <c r="B29">
        <v>1</v>
      </c>
    </row>
    <row r="30" spans="1:2" x14ac:dyDescent="0.35">
      <c r="A30" t="s">
        <v>185</v>
      </c>
      <c r="B30">
        <v>1</v>
      </c>
    </row>
    <row r="31" spans="1:2" x14ac:dyDescent="0.35">
      <c r="A31" t="s">
        <v>186</v>
      </c>
      <c r="B31">
        <v>1</v>
      </c>
    </row>
    <row r="32" spans="1:2" x14ac:dyDescent="0.35">
      <c r="A32" t="s">
        <v>187</v>
      </c>
      <c r="B32">
        <v>1</v>
      </c>
    </row>
    <row r="33" spans="1:2" x14ac:dyDescent="0.35">
      <c r="A33" t="s">
        <v>188</v>
      </c>
      <c r="B33">
        <v>1</v>
      </c>
    </row>
    <row r="34" spans="1:2" x14ac:dyDescent="0.35">
      <c r="A34" t="s">
        <v>427</v>
      </c>
      <c r="B34">
        <v>1</v>
      </c>
    </row>
    <row r="35" spans="1:2" x14ac:dyDescent="0.35">
      <c r="A35" t="s">
        <v>182</v>
      </c>
      <c r="B35">
        <v>1</v>
      </c>
    </row>
    <row r="36" spans="1:2" x14ac:dyDescent="0.35">
      <c r="A36" t="s">
        <v>191</v>
      </c>
      <c r="B36">
        <v>1</v>
      </c>
    </row>
    <row r="37" spans="1:2" x14ac:dyDescent="0.35">
      <c r="A37" t="s">
        <v>138</v>
      </c>
      <c r="B37">
        <v>1</v>
      </c>
    </row>
    <row r="38" spans="1:2" x14ac:dyDescent="0.35">
      <c r="A38" t="s">
        <v>139</v>
      </c>
      <c r="B38">
        <v>1</v>
      </c>
    </row>
    <row r="39" spans="1:2" x14ac:dyDescent="0.35">
      <c r="A39" t="s">
        <v>143</v>
      </c>
      <c r="B39">
        <v>1</v>
      </c>
    </row>
    <row r="40" spans="1:2" x14ac:dyDescent="0.35">
      <c r="A40" t="s">
        <v>196</v>
      </c>
      <c r="B4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anand</dc:creator>
  <cp:lastModifiedBy>Abhishek Anand</cp:lastModifiedBy>
  <dcterms:created xsi:type="dcterms:W3CDTF">2026-02-13T09:08:42Z</dcterms:created>
  <dcterms:modified xsi:type="dcterms:W3CDTF">2026-02-18T10:03:14Z</dcterms:modified>
</cp:coreProperties>
</file>